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geochemistry/Data/Manuscripts/2019/Luobusa mantle peridotites/Version 6/"/>
    </mc:Choice>
  </mc:AlternateContent>
  <bookViews>
    <workbookView xWindow="14240" yWindow="6220" windowWidth="29600" windowHeight="21080" tabRatio="500"/>
  </bookViews>
  <sheets>
    <sheet name="工作表1" sheetId="1" r:id="rId1"/>
    <sheet name="Sheet1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P19" i="2" l="1"/>
  <c r="P2" i="2"/>
  <c r="W3" i="2"/>
  <c r="W4" i="2"/>
  <c r="W7" i="2"/>
  <c r="W8" i="2"/>
  <c r="W9" i="2"/>
  <c r="W10" i="2"/>
  <c r="W12" i="2"/>
  <c r="W13" i="2"/>
  <c r="W16" i="2"/>
  <c r="W17" i="2"/>
  <c r="W19" i="2"/>
  <c r="W2" i="2"/>
  <c r="N13" i="2"/>
  <c r="N3" i="2"/>
  <c r="N4" i="2"/>
  <c r="N5" i="2"/>
  <c r="N6" i="2"/>
  <c r="N7" i="2"/>
  <c r="N8" i="2"/>
  <c r="N9" i="2"/>
  <c r="N10" i="2"/>
  <c r="N11" i="2"/>
  <c r="N12" i="2"/>
  <c r="N14" i="2"/>
  <c r="N15" i="2"/>
  <c r="N16" i="2"/>
  <c r="N17" i="2"/>
  <c r="N18" i="2"/>
  <c r="N19" i="2"/>
  <c r="N2" i="2"/>
  <c r="O2" i="2"/>
  <c r="Q2" i="2"/>
  <c r="Y2" i="2"/>
  <c r="X2" i="2"/>
  <c r="P3" i="2"/>
  <c r="P5" i="2"/>
  <c r="P6" i="2"/>
  <c r="P7" i="2"/>
  <c r="P8" i="2"/>
  <c r="P9" i="2"/>
  <c r="P10" i="2"/>
  <c r="P11" i="2"/>
  <c r="P12" i="2"/>
  <c r="P13" i="2"/>
  <c r="P15" i="2"/>
  <c r="P16" i="2"/>
  <c r="P17" i="2"/>
  <c r="P18" i="2"/>
  <c r="P4" i="2"/>
  <c r="P14" i="2"/>
  <c r="Q14" i="2"/>
  <c r="O14" i="2"/>
  <c r="Z4" i="2"/>
  <c r="Y4" i="2"/>
  <c r="X4" i="2"/>
  <c r="Q4" i="2"/>
  <c r="O4" i="2"/>
  <c r="Z19" i="2"/>
  <c r="Y19" i="2"/>
  <c r="X19" i="2"/>
  <c r="Q19" i="2"/>
  <c r="O19" i="2"/>
  <c r="Q18" i="2"/>
  <c r="O18" i="2"/>
  <c r="Z17" i="2"/>
  <c r="Y17" i="2"/>
  <c r="X17" i="2"/>
  <c r="Q17" i="2"/>
  <c r="O17" i="2"/>
  <c r="Z16" i="2"/>
  <c r="Y16" i="2"/>
  <c r="X16" i="2"/>
  <c r="Q16" i="2"/>
  <c r="O16" i="2"/>
  <c r="Q15" i="2"/>
  <c r="O15" i="2"/>
  <c r="Z13" i="2"/>
  <c r="Y13" i="2"/>
  <c r="X13" i="2"/>
  <c r="Q13" i="2"/>
  <c r="O13" i="2"/>
  <c r="Z12" i="2"/>
  <c r="Y12" i="2"/>
  <c r="X12" i="2"/>
  <c r="Q12" i="2"/>
  <c r="O12" i="2"/>
  <c r="Q11" i="2"/>
  <c r="O11" i="2"/>
  <c r="Z10" i="2"/>
  <c r="Y10" i="2"/>
  <c r="X10" i="2"/>
  <c r="Q10" i="2"/>
  <c r="O10" i="2"/>
  <c r="H10" i="2"/>
  <c r="Z9" i="2"/>
  <c r="Y9" i="2"/>
  <c r="X9" i="2"/>
  <c r="Q9" i="2"/>
  <c r="O9" i="2"/>
  <c r="Z8" i="2"/>
  <c r="Y8" i="2"/>
  <c r="X8" i="2"/>
  <c r="Q8" i="2"/>
  <c r="O8" i="2"/>
  <c r="Z7" i="2"/>
  <c r="Y7" i="2"/>
  <c r="X7" i="2"/>
  <c r="Q7" i="2"/>
  <c r="O7" i="2"/>
  <c r="H7" i="2"/>
  <c r="Q6" i="2"/>
  <c r="O6" i="2"/>
  <c r="Q5" i="2"/>
  <c r="O5" i="2"/>
  <c r="Z3" i="2"/>
  <c r="Y3" i="2"/>
  <c r="X3" i="2"/>
  <c r="Q3" i="2"/>
  <c r="O3" i="2"/>
  <c r="Z2" i="2"/>
  <c r="H2" i="2"/>
</calcChain>
</file>

<file path=xl/comments1.xml><?xml version="1.0" encoding="utf-8"?>
<comments xmlns="http://schemas.openxmlformats.org/spreadsheetml/2006/main">
  <authors>
    <author>Geochemistry</author>
  </authors>
  <commentList>
    <comment ref="A21" authorId="0">
      <text>
        <r>
          <rPr>
            <b/>
            <sz val="9"/>
            <color indexed="81"/>
            <rFont val="Arial"/>
          </rPr>
          <t>Geochemistry:</t>
        </r>
        <r>
          <rPr>
            <sz val="9"/>
            <color indexed="81"/>
            <rFont val="Arial"/>
          </rPr>
          <t xml:space="preserve">
Luobusa gabbros, Zhang et al., 2015</t>
        </r>
      </text>
    </comment>
  </commentList>
</comments>
</file>

<file path=xl/sharedStrings.xml><?xml version="1.0" encoding="utf-8"?>
<sst xmlns="http://schemas.openxmlformats.org/spreadsheetml/2006/main" count="85" uniqueCount="80">
  <si>
    <r>
      <t>e</t>
    </r>
    <r>
      <rPr>
        <b/>
        <vertAlign val="subscript"/>
        <sz val="10"/>
        <rFont val="Arial"/>
      </rPr>
      <t>Hf</t>
    </r>
    <r>
      <rPr>
        <b/>
        <sz val="10"/>
        <rFont val="Arial"/>
        <family val="2"/>
      </rPr>
      <t>(t)</t>
    </r>
    <phoneticPr fontId="2" type="noConversion"/>
  </si>
  <si>
    <r>
      <t>T</t>
    </r>
    <r>
      <rPr>
        <b/>
        <vertAlign val="subscript"/>
        <sz val="10"/>
        <rFont val="Arial"/>
      </rPr>
      <t>DM</t>
    </r>
    <phoneticPr fontId="2" type="noConversion"/>
  </si>
  <si>
    <r>
      <t>f</t>
    </r>
    <r>
      <rPr>
        <b/>
        <vertAlign val="subscript"/>
        <sz val="10"/>
        <rFont val="Arial"/>
      </rPr>
      <t>Lu/Hf</t>
    </r>
    <phoneticPr fontId="2" type="noConversion"/>
  </si>
  <si>
    <t>12FW91-1</t>
  </si>
  <si>
    <t>12FW91-2</t>
  </si>
  <si>
    <t>12FW91-14</t>
  </si>
  <si>
    <t>12FW91-15</t>
  </si>
  <si>
    <t>12FW91-3</t>
  </si>
  <si>
    <t>12FW91-4</t>
  </si>
  <si>
    <t>12FW91-7</t>
  </si>
  <si>
    <t>12FW91-9</t>
  </si>
  <si>
    <t>12FW91-11</t>
  </si>
  <si>
    <t>12FW91-12</t>
  </si>
  <si>
    <t>12FW91-16</t>
  </si>
  <si>
    <t>12FW91-2R</t>
  </si>
  <si>
    <t xml:space="preserve">12FW91-6 </t>
  </si>
  <si>
    <t xml:space="preserve">12FW91-8 </t>
  </si>
  <si>
    <t xml:space="preserve">12FW91-5 </t>
  </si>
  <si>
    <t xml:space="preserve">12FW91-10 </t>
  </si>
  <si>
    <t xml:space="preserve">12FW91-13 </t>
  </si>
  <si>
    <t>12FW91-9R</t>
  </si>
  <si>
    <t>Sample No.</t>
  </si>
  <si>
    <t>t (Ma)</t>
    <phoneticPr fontId="2" type="noConversion"/>
  </si>
  <si>
    <t>Rb (ppm)</t>
    <phoneticPr fontId="2" type="noConversion"/>
  </si>
  <si>
    <t>Sr (ppm)</t>
    <phoneticPr fontId="2" type="noConversion"/>
  </si>
  <si>
    <r>
      <t>87</t>
    </r>
    <r>
      <rPr>
        <b/>
        <sz val="10"/>
        <color indexed="8"/>
        <rFont val="Arial"/>
      </rPr>
      <t>Rb/</t>
    </r>
    <r>
      <rPr>
        <b/>
        <vertAlign val="superscript"/>
        <sz val="10"/>
        <color indexed="8"/>
        <rFont val="Arial"/>
      </rPr>
      <t>86</t>
    </r>
    <r>
      <rPr>
        <b/>
        <sz val="10"/>
        <color indexed="8"/>
        <rFont val="Arial"/>
      </rPr>
      <t>Sr</t>
    </r>
    <phoneticPr fontId="2" type="noConversion"/>
  </si>
  <si>
    <r>
      <t>87</t>
    </r>
    <r>
      <rPr>
        <b/>
        <sz val="10"/>
        <color indexed="8"/>
        <rFont val="Arial"/>
      </rPr>
      <t>Sr/</t>
    </r>
    <r>
      <rPr>
        <b/>
        <vertAlign val="superscript"/>
        <sz val="10"/>
        <color indexed="8"/>
        <rFont val="Arial"/>
      </rPr>
      <t>86</t>
    </r>
    <r>
      <rPr>
        <b/>
        <sz val="10"/>
        <color indexed="8"/>
        <rFont val="Arial"/>
      </rPr>
      <t>Sr</t>
    </r>
    <phoneticPr fontId="2" type="noConversion"/>
  </si>
  <si>
    <r>
      <t>2σ</t>
    </r>
    <r>
      <rPr>
        <b/>
        <vertAlign val="subscript"/>
        <sz val="10"/>
        <color indexed="8"/>
        <rFont val="Arial"/>
      </rPr>
      <t>m</t>
    </r>
    <phoneticPr fontId="2" type="noConversion"/>
  </si>
  <si>
    <r>
      <t>I</t>
    </r>
    <r>
      <rPr>
        <b/>
        <vertAlign val="subscript"/>
        <sz val="10"/>
        <color indexed="8"/>
        <rFont val="Arial"/>
      </rPr>
      <t>Sr</t>
    </r>
    <phoneticPr fontId="2" type="noConversion"/>
  </si>
  <si>
    <t>Sm (ppm)</t>
    <phoneticPr fontId="2" type="noConversion"/>
  </si>
  <si>
    <t>Nd (ppm)</t>
    <phoneticPr fontId="2" type="noConversion"/>
  </si>
  <si>
    <r>
      <t>147</t>
    </r>
    <r>
      <rPr>
        <b/>
        <sz val="10"/>
        <color indexed="8"/>
        <rFont val="Arial"/>
      </rPr>
      <t>Sm/</t>
    </r>
    <r>
      <rPr>
        <b/>
        <vertAlign val="superscript"/>
        <sz val="10"/>
        <color indexed="8"/>
        <rFont val="Arial"/>
      </rPr>
      <t>144</t>
    </r>
    <r>
      <rPr>
        <b/>
        <sz val="10"/>
        <color indexed="8"/>
        <rFont val="Arial"/>
      </rPr>
      <t>Nd</t>
    </r>
    <phoneticPr fontId="2" type="noConversion"/>
  </si>
  <si>
    <r>
      <t>T</t>
    </r>
    <r>
      <rPr>
        <b/>
        <vertAlign val="subscript"/>
        <sz val="10"/>
        <color indexed="8"/>
        <rFont val="Arial"/>
      </rPr>
      <t>DM</t>
    </r>
    <phoneticPr fontId="2" type="noConversion"/>
  </si>
  <si>
    <r>
      <t>e</t>
    </r>
    <r>
      <rPr>
        <b/>
        <vertAlign val="subscript"/>
        <sz val="10"/>
        <color indexed="8"/>
        <rFont val="Arial"/>
      </rPr>
      <t>Nd</t>
    </r>
    <r>
      <rPr>
        <b/>
        <sz val="10"/>
        <color indexed="8"/>
        <rFont val="Arial"/>
      </rPr>
      <t>(t)</t>
    </r>
    <phoneticPr fontId="2" type="noConversion"/>
  </si>
  <si>
    <r>
      <t>f</t>
    </r>
    <r>
      <rPr>
        <b/>
        <vertAlign val="subscript"/>
        <sz val="10"/>
        <color indexed="8"/>
        <rFont val="Arial"/>
      </rPr>
      <t>Sm/Nd</t>
    </r>
  </si>
  <si>
    <t>Lu (ppm)</t>
    <phoneticPr fontId="2" type="noConversion"/>
  </si>
  <si>
    <t>Hf (ppm)</t>
    <phoneticPr fontId="2" type="noConversion"/>
  </si>
  <si>
    <r>
      <t>176</t>
    </r>
    <r>
      <rPr>
        <b/>
        <sz val="10"/>
        <color indexed="8"/>
        <rFont val="Arial"/>
      </rPr>
      <t>Lu/</t>
    </r>
    <r>
      <rPr>
        <b/>
        <vertAlign val="superscript"/>
        <sz val="10"/>
        <color indexed="8"/>
        <rFont val="Arial"/>
      </rPr>
      <t>177</t>
    </r>
    <r>
      <rPr>
        <b/>
        <sz val="10"/>
        <color indexed="8"/>
        <rFont val="Arial"/>
      </rPr>
      <t>Hf</t>
    </r>
    <phoneticPr fontId="2" type="noConversion"/>
  </si>
  <si>
    <r>
      <t>176</t>
    </r>
    <r>
      <rPr>
        <b/>
        <sz val="10"/>
        <color indexed="8"/>
        <rFont val="Arial"/>
      </rPr>
      <t>Hf/</t>
    </r>
    <r>
      <rPr>
        <b/>
        <vertAlign val="superscript"/>
        <sz val="10"/>
        <color indexed="8"/>
        <rFont val="Arial"/>
      </rPr>
      <t>177</t>
    </r>
    <r>
      <rPr>
        <b/>
        <sz val="10"/>
        <color indexed="8"/>
        <rFont val="Arial"/>
      </rPr>
      <t>Hf</t>
    </r>
    <phoneticPr fontId="2" type="noConversion"/>
  </si>
  <si>
    <r>
      <t>143</t>
    </r>
    <r>
      <rPr>
        <b/>
        <sz val="10"/>
        <color indexed="8"/>
        <rFont val="Arial"/>
      </rPr>
      <t>Nd/</t>
    </r>
    <r>
      <rPr>
        <b/>
        <vertAlign val="superscript"/>
        <sz val="10"/>
        <color indexed="8"/>
        <rFont val="Arial"/>
      </rPr>
      <t>144</t>
    </r>
    <r>
      <rPr>
        <b/>
        <sz val="10"/>
        <color indexed="8"/>
        <rFont val="Arial"/>
      </rPr>
      <t>Nd</t>
    </r>
    <phoneticPr fontId="2" type="noConversion"/>
  </si>
  <si>
    <r>
      <t>(</t>
    </r>
    <r>
      <rPr>
        <b/>
        <vertAlign val="superscript"/>
        <sz val="10"/>
        <color indexed="8"/>
        <rFont val="Arial"/>
      </rPr>
      <t>143</t>
    </r>
    <r>
      <rPr>
        <b/>
        <sz val="10"/>
        <color indexed="8"/>
        <rFont val="Arial"/>
      </rPr>
      <t>Nd/</t>
    </r>
    <r>
      <rPr>
        <b/>
        <vertAlign val="superscript"/>
        <sz val="10"/>
        <color indexed="8"/>
        <rFont val="Arial"/>
      </rPr>
      <t>144</t>
    </r>
    <r>
      <rPr>
        <b/>
        <sz val="10"/>
        <color indexed="8"/>
        <rFont val="Arial"/>
      </rPr>
      <t>Nd)0</t>
    </r>
    <phoneticPr fontId="2" type="noConversion"/>
  </si>
  <si>
    <r>
      <t>(</t>
    </r>
    <r>
      <rPr>
        <b/>
        <vertAlign val="superscript"/>
        <sz val="10"/>
        <color indexed="8"/>
        <rFont val="Arial"/>
      </rPr>
      <t>176</t>
    </r>
    <r>
      <rPr>
        <b/>
        <sz val="10"/>
        <color indexed="8"/>
        <rFont val="Arial"/>
      </rPr>
      <t>Hf/</t>
    </r>
    <r>
      <rPr>
        <b/>
        <vertAlign val="superscript"/>
        <sz val="10"/>
        <color indexed="8"/>
        <rFont val="Arial"/>
      </rPr>
      <t>177</t>
    </r>
    <r>
      <rPr>
        <b/>
        <sz val="10"/>
        <color indexed="8"/>
        <rFont val="Arial"/>
      </rPr>
      <t>Hf)0</t>
    </r>
    <phoneticPr fontId="2" type="noConversion"/>
  </si>
  <si>
    <t>12FW93</t>
  </si>
  <si>
    <t>Rb (ppm)</t>
  </si>
  <si>
    <t>Sr (ppm)</t>
  </si>
  <si>
    <t>87Rb/86Sr</t>
  </si>
  <si>
    <t>87Sr/86Sr</t>
  </si>
  <si>
    <t>2σm</t>
  </si>
  <si>
    <t>Sm (ppm)</t>
  </si>
  <si>
    <t>Nd (ppm)</t>
  </si>
  <si>
    <t>147Sm/144Nd</t>
  </si>
  <si>
    <t>143Nd/144Nd</t>
  </si>
  <si>
    <t>TDM</t>
  </si>
  <si>
    <t>Lu (ppm)</t>
  </si>
  <si>
    <t>Hf (ppm)</t>
  </si>
  <si>
    <t>176Lu/177Hf</t>
  </si>
  <si>
    <t>176Hf/177Hf</t>
  </si>
  <si>
    <t>Sample</t>
  </si>
  <si>
    <t>12FW91</t>
  </si>
  <si>
    <t>12FW92</t>
  </si>
  <si>
    <t>12FW94</t>
  </si>
  <si>
    <t>12FW95</t>
  </si>
  <si>
    <t>12FW96</t>
  </si>
  <si>
    <t>12FW97</t>
  </si>
  <si>
    <t>12FW98</t>
  </si>
  <si>
    <t>12FW99</t>
  </si>
  <si>
    <t>12FW100</t>
  </si>
  <si>
    <t>12FW101</t>
  </si>
  <si>
    <t>12FW102</t>
  </si>
  <si>
    <t>12FW103</t>
  </si>
  <si>
    <t>12FW104</t>
  </si>
  <si>
    <t>12FW105</t>
  </si>
  <si>
    <t>12FW106</t>
  </si>
  <si>
    <t>12FW92-R</t>
  </si>
  <si>
    <t>12FW99-R</t>
  </si>
  <si>
    <t>Epsilon Nd(t)</t>
  </si>
  <si>
    <t>Epsilon Hf(t)</t>
  </si>
  <si>
    <t>(87Sr/86Sr)i</t>
  </si>
  <si>
    <t>(143Nd/144Nd)i</t>
  </si>
  <si>
    <t>(176Hf/177Hf)i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</si>
</sst>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2" formatCode="0.000_ "/>
    <numFmt numFmtId="183" formatCode="0.0000_ "/>
    <numFmt numFmtId="184" formatCode="0.000000_ "/>
    <numFmt numFmtId="188" formatCode="0.00000_ "/>
    <numFmt numFmtId="190" formatCode="0.00_);[Red]\(0.00\)"/>
    <numFmt numFmtId="191" formatCode="0.0000_);[Red]\(0.0000\)"/>
    <numFmt numFmtId="192" formatCode="0.000000_);[Red]\(0.000000\)"/>
    <numFmt numFmtId="193" formatCode="0.000000"/>
    <numFmt numFmtId="194" formatCode="0.0000"/>
    <numFmt numFmtId="195" formatCode="0.00000"/>
    <numFmt numFmtId="196" formatCode="0.0"/>
    <numFmt numFmtId="197" formatCode="0.000"/>
  </numFmts>
  <fonts count="19" x14ac:knownFonts="1">
    <font>
      <sz val="12"/>
      <color theme="1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</font>
    <font>
      <b/>
      <sz val="10"/>
      <color indexed="10"/>
      <name val="Arial"/>
    </font>
    <font>
      <b/>
      <sz val="10"/>
      <name val="Arial"/>
      <family val="2"/>
    </font>
    <font>
      <sz val="10"/>
      <color indexed="12"/>
      <name val="Arial"/>
    </font>
    <font>
      <b/>
      <vertAlign val="subscript"/>
      <sz val="10"/>
      <name val="Arial"/>
    </font>
    <font>
      <sz val="8"/>
      <name val="Verdana"/>
    </font>
    <font>
      <b/>
      <sz val="10"/>
      <color indexed="8"/>
      <name val="Arial"/>
    </font>
    <font>
      <b/>
      <vertAlign val="superscript"/>
      <sz val="10"/>
      <color indexed="8"/>
      <name val="Arial"/>
    </font>
    <font>
      <b/>
      <vertAlign val="subscript"/>
      <sz val="10"/>
      <color indexed="8"/>
      <name val="Arial"/>
    </font>
    <font>
      <sz val="10"/>
      <color indexed="8"/>
      <name val="Arial"/>
    </font>
    <font>
      <sz val="10"/>
      <color indexed="10"/>
      <name val="Arial"/>
    </font>
    <font>
      <sz val="9"/>
      <color indexed="81"/>
      <name val="Arial"/>
    </font>
    <font>
      <b/>
      <sz val="9"/>
      <color indexed="81"/>
      <name val="Arial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/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182" fontId="3" fillId="0" borderId="0" xfId="0" applyNumberFormat="1" applyFont="1" applyFill="1" applyAlignment="1">
      <alignment horizontal="left"/>
    </xf>
    <xf numFmtId="182" fontId="3" fillId="0" borderId="0" xfId="0" applyNumberFormat="1" applyFont="1" applyAlignment="1">
      <alignment horizontal="left"/>
    </xf>
    <xf numFmtId="182" fontId="4" fillId="0" borderId="0" xfId="0" applyNumberFormat="1" applyFont="1" applyAlignment="1">
      <alignment horizontal="left"/>
    </xf>
    <xf numFmtId="182" fontId="4" fillId="0" borderId="0" xfId="0" applyNumberFormat="1" applyFont="1" applyFill="1" applyAlignment="1">
      <alignment horizontal="left"/>
    </xf>
    <xf numFmtId="183" fontId="3" fillId="0" borderId="0" xfId="0" applyNumberFormat="1" applyFont="1" applyFill="1" applyAlignment="1">
      <alignment horizontal="left"/>
    </xf>
    <xf numFmtId="184" fontId="3" fillId="0" borderId="0" xfId="0" applyNumberFormat="1" applyFont="1" applyFill="1" applyAlignment="1">
      <alignment horizontal="left"/>
    </xf>
    <xf numFmtId="183" fontId="4" fillId="0" borderId="0" xfId="0" applyNumberFormat="1" applyFont="1" applyFill="1" applyAlignment="1">
      <alignment horizontal="left"/>
    </xf>
    <xf numFmtId="184" fontId="4" fillId="0" borderId="0" xfId="0" applyNumberFormat="1" applyFont="1" applyFill="1" applyAlignment="1">
      <alignment horizontal="left"/>
    </xf>
    <xf numFmtId="182" fontId="6" fillId="0" borderId="0" xfId="0" applyNumberFormat="1" applyFont="1" applyFill="1" applyAlignment="1">
      <alignment horizontal="left"/>
    </xf>
    <xf numFmtId="182" fontId="3" fillId="0" borderId="0" xfId="0" applyNumberFormat="1" applyFont="1" applyFill="1" applyBorder="1" applyAlignment="1">
      <alignment horizontal="left"/>
    </xf>
    <xf numFmtId="183" fontId="6" fillId="0" borderId="0" xfId="0" applyNumberFormat="1" applyFont="1" applyFill="1" applyAlignment="1">
      <alignment horizontal="left"/>
    </xf>
    <xf numFmtId="183" fontId="3" fillId="0" borderId="0" xfId="0" applyNumberFormat="1" applyFont="1" applyFill="1" applyBorder="1" applyAlignment="1">
      <alignment horizontal="left"/>
    </xf>
    <xf numFmtId="184" fontId="6" fillId="0" borderId="0" xfId="0" applyNumberFormat="1" applyFont="1" applyFill="1" applyAlignment="1">
      <alignment horizontal="left"/>
    </xf>
    <xf numFmtId="184" fontId="3" fillId="0" borderId="0" xfId="0" applyNumberFormat="1" applyFont="1" applyFill="1" applyBorder="1" applyAlignment="1">
      <alignment horizontal="left"/>
    </xf>
    <xf numFmtId="188" fontId="3" fillId="0" borderId="0" xfId="0" applyNumberFormat="1" applyFont="1" applyFill="1" applyAlignment="1">
      <alignment horizontal="left"/>
    </xf>
    <xf numFmtId="0" fontId="9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91" fontId="10" fillId="0" borderId="1" xfId="0" applyNumberFormat="1" applyFont="1" applyBorder="1" applyAlignment="1">
      <alignment horizontal="center"/>
    </xf>
    <xf numFmtId="192" fontId="10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2" fillId="0" borderId="0" xfId="0" applyFont="1"/>
    <xf numFmtId="0" fontId="3" fillId="0" borderId="0" xfId="0" applyFont="1"/>
    <xf numFmtId="193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/>
    </xf>
    <xf numFmtId="2" fontId="12" fillId="0" borderId="0" xfId="0" applyNumberFormat="1" applyFont="1" applyBorder="1" applyAlignment="1">
      <alignment horizontal="right"/>
    </xf>
    <xf numFmtId="1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193" fontId="3" fillId="0" borderId="0" xfId="0" applyNumberFormat="1" applyFont="1"/>
    <xf numFmtId="183" fontId="3" fillId="0" borderId="0" xfId="0" applyNumberFormat="1" applyFont="1"/>
    <xf numFmtId="184" fontId="3" fillId="0" borderId="0" xfId="0" applyNumberFormat="1" applyFont="1"/>
    <xf numFmtId="192" fontId="9" fillId="0" borderId="1" xfId="0" applyNumberFormat="1" applyFont="1" applyBorder="1" applyAlignment="1">
      <alignment horizontal="center"/>
    </xf>
    <xf numFmtId="191" fontId="9" fillId="0" borderId="1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 vertical="center"/>
    </xf>
    <xf numFmtId="194" fontId="3" fillId="0" borderId="0" xfId="0" applyNumberFormat="1" applyFont="1" applyBorder="1" applyAlignment="1">
      <alignment horizontal="center" vertical="center"/>
    </xf>
    <xf numFmtId="195" fontId="3" fillId="0" borderId="0" xfId="0" applyNumberFormat="1" applyFont="1" applyBorder="1" applyAlignment="1">
      <alignment horizontal="center" vertical="center"/>
    </xf>
    <xf numFmtId="184" fontId="3" fillId="0" borderId="0" xfId="0" applyNumberFormat="1" applyFont="1" applyBorder="1" applyAlignment="1">
      <alignment horizontal="center" vertical="center"/>
    </xf>
    <xf numFmtId="193" fontId="3" fillId="0" borderId="0" xfId="0" applyNumberFormat="1" applyFont="1" applyBorder="1" applyAlignment="1">
      <alignment horizontal="center" vertical="center"/>
    </xf>
    <xf numFmtId="196" fontId="12" fillId="0" borderId="0" xfId="0" applyNumberFormat="1" applyFont="1" applyBorder="1" applyAlignment="1">
      <alignment horizontal="right"/>
    </xf>
    <xf numFmtId="197" fontId="3" fillId="0" borderId="0" xfId="0" applyNumberFormat="1" applyFont="1" applyBorder="1" applyAlignment="1">
      <alignment horizontal="center" vertical="center"/>
    </xf>
    <xf numFmtId="196" fontId="3" fillId="0" borderId="0" xfId="0" applyNumberFormat="1" applyFont="1" applyFill="1" applyAlignment="1">
      <alignment horizontal="right"/>
    </xf>
    <xf numFmtId="0" fontId="13" fillId="2" borderId="0" xfId="0" applyFont="1" applyFill="1" applyBorder="1" applyAlignment="1">
      <alignment horizontal="center" vertical="center"/>
    </xf>
    <xf numFmtId="196" fontId="3" fillId="0" borderId="0" xfId="0" applyNumberFormat="1" applyFont="1"/>
    <xf numFmtId="0" fontId="0" fillId="0" borderId="0" xfId="0" applyFont="1" applyAlignment="1">
      <alignment horizontal="center" vertical="center"/>
    </xf>
    <xf numFmtId="0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82" fontId="16" fillId="0" borderId="0" xfId="0" applyNumberFormat="1" applyFont="1" applyFill="1" applyAlignment="1">
      <alignment horizontal="center" vertical="center"/>
    </xf>
    <xf numFmtId="183" fontId="16" fillId="0" borderId="0" xfId="0" applyNumberFormat="1" applyFont="1" applyFill="1" applyAlignment="1">
      <alignment horizontal="center" vertical="center"/>
    </xf>
    <xf numFmtId="188" fontId="16" fillId="0" borderId="0" xfId="0" applyNumberFormat="1" applyFont="1" applyFill="1" applyAlignment="1">
      <alignment horizontal="center" vertical="center"/>
    </xf>
    <xf numFmtId="184" fontId="16" fillId="0" borderId="0" xfId="0" applyNumberFormat="1" applyFont="1" applyFill="1" applyAlignment="1">
      <alignment horizontal="center" vertical="center"/>
    </xf>
    <xf numFmtId="193" fontId="17" fillId="0" borderId="0" xfId="0" applyNumberFormat="1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/>
    </xf>
    <xf numFmtId="196" fontId="17" fillId="0" borderId="0" xfId="0" applyNumberFormat="1" applyFont="1" applyBorder="1" applyAlignment="1">
      <alignment horizontal="center" vertical="center"/>
    </xf>
    <xf numFmtId="196" fontId="16" fillId="0" borderId="0" xfId="0" applyNumberFormat="1" applyFont="1" applyFill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zoomScale="158" zoomScaleNormal="158" zoomScalePageLayoutView="158" workbookViewId="0">
      <selection activeCell="E11" sqref="E10:E11"/>
    </sheetView>
  </sheetViews>
  <sheetFormatPr baseColWidth="10" defaultRowHeight="16" x14ac:dyDescent="0.2"/>
  <cols>
    <col min="1" max="1" width="10.7109375" style="59" customWidth="1"/>
    <col min="2" max="19" width="7.140625" style="46" customWidth="1"/>
    <col min="20" max="22" width="9.42578125" style="1" customWidth="1"/>
    <col min="23" max="16384" width="10.7109375" style="1"/>
  </cols>
  <sheetData>
    <row r="1" spans="1:19" x14ac:dyDescent="0.2">
      <c r="A1" s="58" t="s">
        <v>57</v>
      </c>
      <c r="B1" s="47" t="s">
        <v>58</v>
      </c>
      <c r="C1" s="47" t="s">
        <v>59</v>
      </c>
      <c r="D1" s="47" t="s">
        <v>73</v>
      </c>
      <c r="E1" s="47" t="s">
        <v>42</v>
      </c>
      <c r="F1" s="47" t="s">
        <v>60</v>
      </c>
      <c r="G1" s="47" t="s">
        <v>61</v>
      </c>
      <c r="H1" s="47" t="s">
        <v>62</v>
      </c>
      <c r="I1" s="47" t="s">
        <v>63</v>
      </c>
      <c r="J1" s="47" t="s">
        <v>64</v>
      </c>
      <c r="K1" s="47" t="s">
        <v>65</v>
      </c>
      <c r="L1" s="47" t="s">
        <v>74</v>
      </c>
      <c r="M1" s="47" t="s">
        <v>66</v>
      </c>
      <c r="N1" s="47" t="s">
        <v>67</v>
      </c>
      <c r="O1" s="47" t="s">
        <v>68</v>
      </c>
      <c r="P1" s="47" t="s">
        <v>69</v>
      </c>
      <c r="Q1" s="47" t="s">
        <v>70</v>
      </c>
      <c r="R1" s="47" t="s">
        <v>71</v>
      </c>
      <c r="S1" s="47" t="s">
        <v>72</v>
      </c>
    </row>
    <row r="2" spans="1:19" x14ac:dyDescent="0.2">
      <c r="A2" s="58" t="s">
        <v>43</v>
      </c>
      <c r="B2" s="49">
        <v>1.8886184100346839E-2</v>
      </c>
      <c r="C2" s="49"/>
      <c r="D2" s="49"/>
      <c r="E2" s="49"/>
      <c r="F2" s="49">
        <v>3.9181079468303383E-2</v>
      </c>
      <c r="G2" s="48"/>
      <c r="H2" s="49"/>
      <c r="I2" s="48"/>
      <c r="J2" s="49"/>
      <c r="K2" s="48"/>
      <c r="L2" s="48"/>
      <c r="M2" s="48"/>
      <c r="N2" s="48"/>
      <c r="O2" s="48"/>
      <c r="P2" s="48"/>
      <c r="Q2" s="49">
        <v>4.0699900634657296E-2</v>
      </c>
      <c r="R2" s="49"/>
      <c r="S2" s="48"/>
    </row>
    <row r="3" spans="1:19" x14ac:dyDescent="0.2">
      <c r="A3" s="58" t="s">
        <v>44</v>
      </c>
      <c r="B3" s="49">
        <v>0.547516536590131</v>
      </c>
      <c r="C3" s="49"/>
      <c r="D3" s="49"/>
      <c r="E3" s="49"/>
      <c r="F3" s="49">
        <v>1.1881131548963482</v>
      </c>
      <c r="G3" s="48"/>
      <c r="H3" s="49"/>
      <c r="I3" s="48"/>
      <c r="J3" s="49"/>
      <c r="K3" s="48"/>
      <c r="L3" s="48"/>
      <c r="M3" s="48"/>
      <c r="N3" s="48"/>
      <c r="O3" s="48"/>
      <c r="P3" s="48"/>
      <c r="Q3" s="49">
        <v>0.79186572086775464</v>
      </c>
      <c r="R3" s="49"/>
      <c r="S3" s="48"/>
    </row>
    <row r="4" spans="1:19" x14ac:dyDescent="0.2">
      <c r="A4" s="58" t="s">
        <v>45</v>
      </c>
      <c r="B4" s="50">
        <v>9.9857409050501514E-2</v>
      </c>
      <c r="C4" s="50"/>
      <c r="D4" s="50"/>
      <c r="E4" s="50"/>
      <c r="F4" s="50">
        <v>9.5445912929294538E-2</v>
      </c>
      <c r="G4" s="48"/>
      <c r="H4" s="50"/>
      <c r="I4" s="48"/>
      <c r="J4" s="50"/>
      <c r="K4" s="48"/>
      <c r="L4" s="48"/>
      <c r="M4" s="48"/>
      <c r="N4" s="48"/>
      <c r="O4" s="48"/>
      <c r="P4" s="48"/>
      <c r="Q4" s="50">
        <v>0.14878447337320103</v>
      </c>
      <c r="R4" s="50"/>
      <c r="S4" s="48"/>
    </row>
    <row r="5" spans="1:19" x14ac:dyDescent="0.2">
      <c r="A5" s="58" t="s">
        <v>46</v>
      </c>
      <c r="B5" s="51">
        <v>0.70902934597883527</v>
      </c>
      <c r="C5" s="51"/>
      <c r="D5" s="51"/>
      <c r="E5" s="51"/>
      <c r="F5" s="51">
        <v>0.70684967841914859</v>
      </c>
      <c r="G5" s="48"/>
      <c r="H5" s="51"/>
      <c r="I5" s="48"/>
      <c r="J5" s="51"/>
      <c r="K5" s="48"/>
      <c r="L5" s="48"/>
      <c r="M5" s="48"/>
      <c r="N5" s="48"/>
      <c r="O5" s="48"/>
      <c r="P5" s="48"/>
      <c r="Q5" s="51">
        <v>0.70864981110402536</v>
      </c>
      <c r="R5" s="51"/>
      <c r="S5" s="48"/>
    </row>
    <row r="6" spans="1:19" x14ac:dyDescent="0.2">
      <c r="A6" s="58" t="s">
        <v>47</v>
      </c>
      <c r="B6" s="52">
        <v>1.1E-5</v>
      </c>
      <c r="C6" s="52"/>
      <c r="D6" s="52"/>
      <c r="E6" s="52"/>
      <c r="F6" s="52">
        <v>2.1999999999999999E-5</v>
      </c>
      <c r="G6" s="48"/>
      <c r="H6" s="52"/>
      <c r="I6" s="48"/>
      <c r="J6" s="52"/>
      <c r="K6" s="48"/>
      <c r="L6" s="48"/>
      <c r="M6" s="48"/>
      <c r="N6" s="48"/>
      <c r="O6" s="48"/>
      <c r="P6" s="48"/>
      <c r="Q6" s="52">
        <v>3.6000000000000001E-5</v>
      </c>
      <c r="R6" s="52"/>
      <c r="S6" s="48"/>
    </row>
    <row r="7" spans="1:19" x14ac:dyDescent="0.2">
      <c r="A7" s="58" t="s">
        <v>77</v>
      </c>
      <c r="B7" s="53">
        <v>0.70884483895413986</v>
      </c>
      <c r="C7" s="53"/>
      <c r="D7" s="53"/>
      <c r="E7" s="53"/>
      <c r="F7" s="53">
        <v>0.70667332253748316</v>
      </c>
      <c r="G7" s="48"/>
      <c r="H7" s="53"/>
      <c r="I7" s="48"/>
      <c r="J7" s="53"/>
      <c r="K7" s="48"/>
      <c r="L7" s="48"/>
      <c r="M7" s="48"/>
      <c r="N7" s="48"/>
      <c r="O7" s="48"/>
      <c r="P7" s="48"/>
      <c r="Q7" s="53">
        <v>0.70837490130249947</v>
      </c>
      <c r="R7" s="53"/>
      <c r="S7" s="48"/>
    </row>
    <row r="8" spans="1:19" x14ac:dyDescent="0.2">
      <c r="A8" s="58" t="s">
        <v>48</v>
      </c>
      <c r="B8" s="49">
        <v>0.15618021963329792</v>
      </c>
      <c r="C8" s="49">
        <v>0.224358925912369</v>
      </c>
      <c r="D8" s="49">
        <v>0.22805640069834365</v>
      </c>
      <c r="E8" s="49">
        <v>0.15107318711683471</v>
      </c>
      <c r="F8" s="49">
        <v>0.13675399858304774</v>
      </c>
      <c r="G8" s="49">
        <v>0.12314129383225129</v>
      </c>
      <c r="H8" s="49">
        <v>0.14833424175094839</v>
      </c>
      <c r="I8" s="49">
        <v>7.0942106454463055E-2</v>
      </c>
      <c r="J8" s="49">
        <v>0.10603007051437284</v>
      </c>
      <c r="K8" s="49">
        <v>0.13124016459247367</v>
      </c>
      <c r="L8" s="49">
        <v>0.13256886814649754</v>
      </c>
      <c r="M8" s="49">
        <v>0.12755327308356676</v>
      </c>
      <c r="N8" s="49">
        <v>0.10233645217860568</v>
      </c>
      <c r="O8" s="49">
        <v>0.15218986201577983</v>
      </c>
      <c r="P8" s="49">
        <v>0.14975511897502061</v>
      </c>
      <c r="Q8" s="49">
        <v>0.14605486602871101</v>
      </c>
      <c r="R8" s="49">
        <v>0.14443642581312877</v>
      </c>
      <c r="S8" s="49">
        <v>0.18108115070324859</v>
      </c>
    </row>
    <row r="9" spans="1:19" x14ac:dyDescent="0.2">
      <c r="A9" s="58" t="s">
        <v>49</v>
      </c>
      <c r="B9" s="49">
        <v>7.4231603701356952E-2</v>
      </c>
      <c r="C9" s="49">
        <v>0.13322858663751527</v>
      </c>
      <c r="D9" s="49">
        <v>0.14257511798422154</v>
      </c>
      <c r="E9" s="49">
        <v>7.278645033754258E-2</v>
      </c>
      <c r="F9" s="49">
        <v>7.7995900832387693E-2</v>
      </c>
      <c r="G9" s="49">
        <v>5.188649750990184E-2</v>
      </c>
      <c r="H9" s="49">
        <v>7.280122317850625E-2</v>
      </c>
      <c r="I9" s="49">
        <v>3.2700325201680862E-2</v>
      </c>
      <c r="J9" s="49">
        <v>0.10411657231507632</v>
      </c>
      <c r="K9" s="49">
        <v>6.5881172978952227E-2</v>
      </c>
      <c r="L9" s="49">
        <v>6.7439068760341239E-2</v>
      </c>
      <c r="M9" s="49">
        <v>9.0656696181195789E-2</v>
      </c>
      <c r="N9" s="49">
        <v>5.2643950563672638E-2</v>
      </c>
      <c r="O9" s="49">
        <v>7.8320049626080274E-2</v>
      </c>
      <c r="P9" s="49">
        <v>7.540607053638082E-2</v>
      </c>
      <c r="Q9" s="49">
        <v>7.8414953963999348E-2</v>
      </c>
      <c r="R9" s="49">
        <v>7.3885062804882218E-2</v>
      </c>
      <c r="S9" s="49">
        <v>0.1861731262294804</v>
      </c>
    </row>
    <row r="10" spans="1:19" x14ac:dyDescent="0.2">
      <c r="A10" s="58" t="s">
        <v>50</v>
      </c>
      <c r="B10" s="50">
        <v>1.2719531493637821</v>
      </c>
      <c r="C10" s="50">
        <v>1.0180293791758521</v>
      </c>
      <c r="D10" s="50">
        <v>0.96696523200824225</v>
      </c>
      <c r="E10" s="50">
        <v>1.2547776906528272</v>
      </c>
      <c r="F10" s="50">
        <v>1.0599767764558536</v>
      </c>
      <c r="G10" s="50">
        <v>1.4347377950388582</v>
      </c>
      <c r="H10" s="50">
        <v>1.2317777923606732</v>
      </c>
      <c r="I10" s="50">
        <v>1.3114787865004509</v>
      </c>
      <c r="J10" s="50">
        <v>0.61554367931862841</v>
      </c>
      <c r="K10" s="50">
        <v>1.2042698542931827</v>
      </c>
      <c r="L10" s="50">
        <v>1.1883578229288221</v>
      </c>
      <c r="M10" s="50">
        <v>0.85049468691871544</v>
      </c>
      <c r="N10" s="50">
        <v>1.175374864517418</v>
      </c>
      <c r="O10" s="50">
        <v>1.1747215286427484</v>
      </c>
      <c r="P10" s="50">
        <v>1.2006334015836726</v>
      </c>
      <c r="Q10" s="50">
        <v>1.1260294191546425</v>
      </c>
      <c r="R10" s="50">
        <v>1.1818501305815905</v>
      </c>
      <c r="S10" s="50">
        <v>0.58785416521467493</v>
      </c>
    </row>
    <row r="11" spans="1:19" x14ac:dyDescent="0.2">
      <c r="A11" s="58" t="s">
        <v>51</v>
      </c>
      <c r="B11" s="52">
        <v>0.51397000000000004</v>
      </c>
      <c r="C11" s="52">
        <v>0.51377899999999999</v>
      </c>
      <c r="D11" s="52">
        <v>0.51375899999999997</v>
      </c>
      <c r="E11" s="52">
        <v>0.51393100000000003</v>
      </c>
      <c r="F11" s="52">
        <v>0.51391299999999995</v>
      </c>
      <c r="G11" s="52">
        <v>0.51386500000000002</v>
      </c>
      <c r="H11" s="52">
        <v>0.51392800000000005</v>
      </c>
      <c r="I11" s="52">
        <v>0.51372899999999999</v>
      </c>
      <c r="J11" s="52">
        <v>0.51314700000000002</v>
      </c>
      <c r="K11" s="52">
        <v>0.513818</v>
      </c>
      <c r="L11" s="52">
        <v>0.51380700000000001</v>
      </c>
      <c r="M11" s="52">
        <v>0.51344199999999995</v>
      </c>
      <c r="N11" s="52">
        <v>0.51456199999999996</v>
      </c>
      <c r="O11" s="52">
        <v>0.51385499999999995</v>
      </c>
      <c r="P11" s="52">
        <v>0.51398100000000002</v>
      </c>
      <c r="Q11" s="52">
        <v>0.513957</v>
      </c>
      <c r="R11" s="52">
        <v>0.51405199999999995</v>
      </c>
      <c r="S11" s="52">
        <v>0.51279200000000003</v>
      </c>
    </row>
    <row r="12" spans="1:19" x14ac:dyDescent="0.2">
      <c r="A12" s="58" t="s">
        <v>47</v>
      </c>
      <c r="B12" s="52">
        <v>2.0558800000000004E-5</v>
      </c>
      <c r="C12" s="52">
        <v>1.5413369999999998E-5</v>
      </c>
      <c r="D12" s="52">
        <v>1.2330215999999998E-5</v>
      </c>
      <c r="E12" s="52">
        <v>2.2612964000000003E-5</v>
      </c>
      <c r="F12" s="52">
        <v>1.01754774E-4</v>
      </c>
      <c r="G12" s="52">
        <v>3.3915090000000003E-5</v>
      </c>
      <c r="H12" s="52">
        <v>4.4197808000000008E-5</v>
      </c>
      <c r="I12" s="52">
        <v>9.5553593999999996E-5</v>
      </c>
      <c r="J12" s="52">
        <v>2.6683644E-5</v>
      </c>
      <c r="K12" s="52">
        <v>2.9801443999999996E-5</v>
      </c>
      <c r="L12" s="52">
        <v>3.2883648000000003E-5</v>
      </c>
      <c r="M12" s="52">
        <v>1.8483911999999997E-5</v>
      </c>
      <c r="N12" s="52">
        <v>1.7495107999999999E-4</v>
      </c>
      <c r="O12" s="52">
        <v>4.7274659999999994E-5</v>
      </c>
      <c r="P12" s="52">
        <v>4.1118480000000008E-5</v>
      </c>
      <c r="Q12" s="52">
        <v>3.8032818000000002E-5</v>
      </c>
      <c r="R12" s="52">
        <v>3.9067952000000001E-5</v>
      </c>
      <c r="S12" s="52">
        <v>2.8716352E-5</v>
      </c>
    </row>
    <row r="13" spans="1:19" x14ac:dyDescent="0.2">
      <c r="A13" s="58" t="s">
        <v>78</v>
      </c>
      <c r="B13" s="52">
        <v>0.51288812559276886</v>
      </c>
      <c r="C13" s="52">
        <v>0.51291310338133067</v>
      </c>
      <c r="D13" s="52">
        <v>0.51293653658008909</v>
      </c>
      <c r="E13" s="52">
        <v>0.51286373437707911</v>
      </c>
      <c r="F13" s="52">
        <v>0.51301142453923665</v>
      </c>
      <c r="G13" s="52">
        <v>0.51264466723670887</v>
      </c>
      <c r="H13" s="52">
        <v>0.51288029720558714</v>
      </c>
      <c r="I13" s="52">
        <v>0.51261350660666927</v>
      </c>
      <c r="J13" s="52">
        <v>0.512623442230973</v>
      </c>
      <c r="K13" s="52">
        <v>0.51279369439926969</v>
      </c>
      <c r="L13" s="52">
        <v>0.51279622856089258</v>
      </c>
      <c r="M13" s="52">
        <v>0.51271860194424312</v>
      </c>
      <c r="N13" s="52">
        <v>0.51356227136576504</v>
      </c>
      <c r="O13" s="52">
        <v>0.51285582706812127</v>
      </c>
      <c r="P13" s="52">
        <v>0.51295978742602266</v>
      </c>
      <c r="Q13" s="52">
        <v>0.51299924270289976</v>
      </c>
      <c r="R13" s="52">
        <v>0.51304676375360314</v>
      </c>
      <c r="S13" s="52">
        <v>0.51229199386624569</v>
      </c>
    </row>
    <row r="14" spans="1:19" x14ac:dyDescent="0.2">
      <c r="A14" s="58" t="s">
        <v>52</v>
      </c>
      <c r="B14" s="54">
        <v>118.43452692280694</v>
      </c>
      <c r="C14" s="54">
        <v>119.52787738436741</v>
      </c>
      <c r="D14" s="54">
        <v>123.57087495406734</v>
      </c>
      <c r="E14" s="54">
        <v>114.66405494931286</v>
      </c>
      <c r="F14" s="54">
        <v>137.79665043949416</v>
      </c>
      <c r="G14" s="54">
        <v>89.510104297579218</v>
      </c>
      <c r="H14" s="54">
        <v>116.80326872253465</v>
      </c>
      <c r="I14" s="54">
        <v>80.625324701018911</v>
      </c>
      <c r="J14" s="54">
        <v>-1.1415317254745438</v>
      </c>
      <c r="K14" s="54">
        <v>103.07829181260479</v>
      </c>
      <c r="L14" s="54">
        <v>103.03602936289909</v>
      </c>
      <c r="M14" s="54">
        <v>70.098079368703964</v>
      </c>
      <c r="N14" s="54">
        <v>224.34172099981103</v>
      </c>
      <c r="O14" s="54">
        <v>112.12927201771753</v>
      </c>
      <c r="P14" s="54">
        <v>128.6923269782304</v>
      </c>
      <c r="Q14" s="54">
        <v>135.1923447284116</v>
      </c>
      <c r="R14" s="54">
        <v>142.3914291540691</v>
      </c>
      <c r="S14" s="54">
        <v>-146.37353074214033</v>
      </c>
    </row>
    <row r="15" spans="1:19" x14ac:dyDescent="0.2">
      <c r="A15" s="58" t="s">
        <v>75</v>
      </c>
      <c r="B15" s="55">
        <v>8.1454617537901619</v>
      </c>
      <c r="C15" s="55">
        <v>8.6328611080843665</v>
      </c>
      <c r="D15" s="55">
        <v>9.0901204013027481</v>
      </c>
      <c r="E15" s="55">
        <v>7.6695083783229201</v>
      </c>
      <c r="F15" s="55">
        <v>10.551432432297503</v>
      </c>
      <c r="G15" s="55">
        <v>3.3947831559721919</v>
      </c>
      <c r="H15" s="55">
        <v>7.9927040007121697</v>
      </c>
      <c r="I15" s="55">
        <v>2.7867360935540653</v>
      </c>
      <c r="J15" s="55">
        <v>2.9806130197740366</v>
      </c>
      <c r="K15" s="55">
        <v>6.302796514514597</v>
      </c>
      <c r="L15" s="55">
        <v>6.3522463981824373</v>
      </c>
      <c r="M15" s="55">
        <v>4.8374940918516351</v>
      </c>
      <c r="N15" s="55">
        <v>21.300277827518421</v>
      </c>
      <c r="O15" s="55">
        <v>7.5152106000908603</v>
      </c>
      <c r="P15" s="55">
        <v>9.5438213871523736</v>
      </c>
      <c r="Q15" s="55">
        <v>10.313724472281738</v>
      </c>
      <c r="R15" s="55">
        <v>11.241017509890927</v>
      </c>
      <c r="S15" s="55">
        <v>-3.4870419750010484</v>
      </c>
    </row>
    <row r="16" spans="1:19" x14ac:dyDescent="0.2">
      <c r="A16" s="58" t="s">
        <v>53</v>
      </c>
      <c r="B16" s="49">
        <v>0.11485891666457831</v>
      </c>
      <c r="C16" s="49">
        <v>0.12546334718404101</v>
      </c>
      <c r="D16" s="49">
        <v>0.12864067344208874</v>
      </c>
      <c r="E16" s="49">
        <v>0.11585440156246815</v>
      </c>
      <c r="F16" s="49">
        <v>9.9176573517323507E-2</v>
      </c>
      <c r="G16" s="49"/>
      <c r="H16" s="49"/>
      <c r="I16" s="49">
        <v>0.11671154965075439</v>
      </c>
      <c r="J16" s="49"/>
      <c r="K16" s="49">
        <v>0.10638750885359455</v>
      </c>
      <c r="L16" s="49"/>
      <c r="M16" s="49"/>
      <c r="N16" s="49">
        <v>0.10779258432509571</v>
      </c>
      <c r="O16" s="49">
        <v>0.10819059060121643</v>
      </c>
      <c r="P16" s="49"/>
      <c r="Q16" s="49">
        <v>0.10969828267436516</v>
      </c>
      <c r="R16" s="49">
        <v>0.12021921785675789</v>
      </c>
      <c r="S16" s="49">
        <v>0.12031908389657844</v>
      </c>
    </row>
    <row r="17" spans="1:19" x14ac:dyDescent="0.2">
      <c r="A17" s="58" t="s">
        <v>54</v>
      </c>
      <c r="B17" s="49">
        <v>5.911013950700942E-2</v>
      </c>
      <c r="C17" s="49">
        <v>6.4451900937258222E-2</v>
      </c>
      <c r="D17" s="49">
        <v>6.5109903993668353E-2</v>
      </c>
      <c r="E17" s="49">
        <v>6.3294799723597597E-2</v>
      </c>
      <c r="F17" s="49">
        <v>6.0021225282380908E-2</v>
      </c>
      <c r="G17" s="49"/>
      <c r="H17" s="49"/>
      <c r="I17" s="49">
        <v>6.9753284238494306E-2</v>
      </c>
      <c r="J17" s="49"/>
      <c r="K17" s="49">
        <v>6.0503573526577238E-2</v>
      </c>
      <c r="L17" s="49"/>
      <c r="M17" s="49"/>
      <c r="N17" s="49">
        <v>4.2213018888143806E-2</v>
      </c>
      <c r="O17" s="49">
        <v>6.9856279287580009E-2</v>
      </c>
      <c r="P17" s="49"/>
      <c r="Q17" s="49">
        <v>7.4288113399334083E-2</v>
      </c>
      <c r="R17" s="49">
        <v>5.871939632566605E-2</v>
      </c>
      <c r="S17" s="49">
        <v>7.0415528336027974E-2</v>
      </c>
    </row>
    <row r="18" spans="1:19" x14ac:dyDescent="0.2">
      <c r="A18" s="58" t="s">
        <v>55</v>
      </c>
      <c r="B18" s="50">
        <v>0.27614385420295712</v>
      </c>
      <c r="C18" s="50">
        <v>0.27663882925599093</v>
      </c>
      <c r="D18" s="50">
        <v>0.28077503118166502</v>
      </c>
      <c r="E18" s="50">
        <v>0.26011869963418383</v>
      </c>
      <c r="F18" s="50">
        <v>0.23481798426568243</v>
      </c>
      <c r="G18" s="50"/>
      <c r="H18" s="50"/>
      <c r="I18" s="50">
        <v>0.23776303395747045</v>
      </c>
      <c r="J18" s="50"/>
      <c r="K18" s="50">
        <v>0.24988487820247185</v>
      </c>
      <c r="L18" s="50"/>
      <c r="M18" s="50"/>
      <c r="N18" s="50">
        <v>0.36291150657408056</v>
      </c>
      <c r="O18" s="50">
        <v>0.22009638009642787</v>
      </c>
      <c r="P18" s="50"/>
      <c r="Q18" s="50">
        <v>0.20983979037373721</v>
      </c>
      <c r="R18" s="50">
        <v>0.290956685367315</v>
      </c>
      <c r="S18" s="50">
        <v>0.24281881011481707</v>
      </c>
    </row>
    <row r="19" spans="1:19" x14ac:dyDescent="0.2">
      <c r="A19" s="58" t="s">
        <v>56</v>
      </c>
      <c r="B19" s="52">
        <v>0.28413299770469241</v>
      </c>
      <c r="C19" s="52">
        <v>0.28412481185342003</v>
      </c>
      <c r="D19" s="52">
        <v>0.28406494214236261</v>
      </c>
      <c r="E19" s="52">
        <v>0.2840628298257627</v>
      </c>
      <c r="F19" s="52">
        <v>0.28406341924020051</v>
      </c>
      <c r="G19" s="52"/>
      <c r="H19" s="52"/>
      <c r="I19" s="52">
        <v>0.28366195486900853</v>
      </c>
      <c r="J19" s="52"/>
      <c r="K19" s="52">
        <v>0.2841042425428747</v>
      </c>
      <c r="L19" s="52"/>
      <c r="M19" s="52"/>
      <c r="N19" s="52">
        <v>0.28445485136704501</v>
      </c>
      <c r="O19" s="52">
        <v>0.284085352319072</v>
      </c>
      <c r="P19" s="52"/>
      <c r="Q19" s="52">
        <v>0.28381504491620813</v>
      </c>
      <c r="R19" s="52">
        <v>0.28417538767186312</v>
      </c>
      <c r="S19" s="52">
        <v>0.28392696377749371</v>
      </c>
    </row>
    <row r="20" spans="1:19" x14ac:dyDescent="0.2">
      <c r="A20" s="58" t="s">
        <v>47</v>
      </c>
      <c r="B20" s="52">
        <v>5.0199650963878598E-5</v>
      </c>
      <c r="C20" s="52">
        <v>4.4539318563949691E-6</v>
      </c>
      <c r="D20" s="52">
        <v>8.6938956143990714E-6</v>
      </c>
      <c r="E20" s="52">
        <v>5.7130936655617566E-5</v>
      </c>
      <c r="F20" s="52">
        <v>2.3364560796625688E-5</v>
      </c>
      <c r="G20" s="52"/>
      <c r="H20" s="52"/>
      <c r="I20" s="52">
        <v>4.1863770707242826E-5</v>
      </c>
      <c r="J20" s="52"/>
      <c r="K20" s="52">
        <v>6.0650158905858777E-6</v>
      </c>
      <c r="L20" s="52"/>
      <c r="M20" s="52"/>
      <c r="N20" s="52">
        <v>2.0677359371504819E-5</v>
      </c>
      <c r="O20" s="52">
        <v>5.8559513653970475E-6</v>
      </c>
      <c r="P20" s="52"/>
      <c r="Q20" s="52">
        <v>2.5349694108995135E-5</v>
      </c>
      <c r="R20" s="52">
        <v>5.2254993659192455E-5</v>
      </c>
      <c r="S20" s="52">
        <v>5.7031057721637584E-6</v>
      </c>
    </row>
    <row r="21" spans="1:19" x14ac:dyDescent="0.2">
      <c r="A21" s="58" t="s">
        <v>79</v>
      </c>
      <c r="B21" s="52">
        <v>0.28343928287315689</v>
      </c>
      <c r="C21" s="52">
        <v>0.28342985357021866</v>
      </c>
      <c r="D21" s="52">
        <v>0.28335959309877168</v>
      </c>
      <c r="E21" s="52">
        <v>0.28340937258907423</v>
      </c>
      <c r="F21" s="52">
        <v>0.28347352120004116</v>
      </c>
      <c r="G21" s="52"/>
      <c r="H21" s="52"/>
      <c r="I21" s="52">
        <v>0.28306465842175188</v>
      </c>
      <c r="J21" s="52"/>
      <c r="K21" s="52">
        <v>0.28347649420248217</v>
      </c>
      <c r="L21" s="52"/>
      <c r="M21" s="52"/>
      <c r="N21" s="52">
        <v>0.28354316316246053</v>
      </c>
      <c r="O21" s="52">
        <v>0.28353243715939602</v>
      </c>
      <c r="P21" s="52"/>
      <c r="Q21" s="52">
        <v>0.28328789585019426</v>
      </c>
      <c r="R21" s="52">
        <v>0.28344446078393254</v>
      </c>
      <c r="S21" s="52">
        <v>0.28331696646128096</v>
      </c>
    </row>
    <row r="22" spans="1:19" x14ac:dyDescent="0.2">
      <c r="A22" s="58" t="s">
        <v>76</v>
      </c>
      <c r="B22" s="56">
        <v>27.260565401467929</v>
      </c>
      <c r="C22" s="56">
        <v>26.928448227627744</v>
      </c>
      <c r="D22" s="56">
        <v>24.455047954301534</v>
      </c>
      <c r="E22" s="56">
        <v>26.155968797882956</v>
      </c>
      <c r="F22" s="56">
        <v>28.351698097766054</v>
      </c>
      <c r="G22" s="56"/>
      <c r="H22" s="56"/>
      <c r="I22" s="56">
        <v>13.897027922422645</v>
      </c>
      <c r="J22" s="56"/>
      <c r="K22" s="56">
        <v>28.500624860039458</v>
      </c>
      <c r="L22" s="56"/>
      <c r="M22" s="56"/>
      <c r="N22" s="56">
        <v>31.187255452636009</v>
      </c>
      <c r="O22" s="56">
        <v>30.393051191976994</v>
      </c>
      <c r="P22" s="56"/>
      <c r="Q22" s="56">
        <v>21.712791834731515</v>
      </c>
      <c r="R22" s="56">
        <v>27.486751315419777</v>
      </c>
      <c r="S22" s="56">
        <v>22.836924932412295</v>
      </c>
    </row>
    <row r="23" spans="1:19" x14ac:dyDescent="0.2">
      <c r="A23" s="58" t="s">
        <v>52</v>
      </c>
      <c r="B23" s="57">
        <v>198.5640867013943</v>
      </c>
      <c r="C23" s="57">
        <v>196.31869045557613</v>
      </c>
      <c r="D23" s="57">
        <v>179.78997966593886</v>
      </c>
      <c r="E23" s="57">
        <v>196.00093044632709</v>
      </c>
      <c r="F23" s="57">
        <v>221.35592760152679</v>
      </c>
      <c r="G23" s="57"/>
      <c r="H23" s="57"/>
      <c r="I23" s="57">
        <v>110.56365078738627</v>
      </c>
      <c r="J23" s="57"/>
      <c r="K23" s="57">
        <v>215.91455385870341</v>
      </c>
      <c r="L23" s="57"/>
      <c r="M23" s="57"/>
      <c r="N23" s="57">
        <v>198.4970573735863</v>
      </c>
      <c r="O23" s="57">
        <v>245.68727223809992</v>
      </c>
      <c r="P23" s="57"/>
      <c r="Q23" s="57">
        <v>176.24317851822897</v>
      </c>
      <c r="R23" s="57">
        <v>195.89623526431106</v>
      </c>
      <c r="S23" s="57">
        <v>177.08514517420349</v>
      </c>
    </row>
  </sheetData>
  <phoneticPr fontId="1" type="noConversion"/>
  <pageMargins left="0.70000000000000007" right="0.70000000000000007" top="0.75000000000000011" bottom="0.75000000000000011" header="0.5" footer="0.5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1"/>
  <sheetViews>
    <sheetView workbookViewId="0">
      <selection sqref="A1:Z19"/>
    </sheetView>
  </sheetViews>
  <sheetFormatPr baseColWidth="10" defaultRowHeight="13" x14ac:dyDescent="0.15"/>
  <cols>
    <col min="1" max="1" width="10.7109375" style="25"/>
    <col min="2" max="26" width="7.140625" style="25" customWidth="1"/>
    <col min="27" max="16384" width="10.7109375" style="25"/>
  </cols>
  <sheetData>
    <row r="1" spans="1:27" s="24" customFormat="1" ht="16" x14ac:dyDescent="0.2">
      <c r="A1" s="19" t="s">
        <v>21</v>
      </c>
      <c r="B1" s="19" t="s">
        <v>22</v>
      </c>
      <c r="C1" s="20" t="s">
        <v>23</v>
      </c>
      <c r="D1" s="20" t="s">
        <v>24</v>
      </c>
      <c r="E1" s="21" t="s">
        <v>25</v>
      </c>
      <c r="F1" s="22" t="s">
        <v>26</v>
      </c>
      <c r="G1" s="19" t="s">
        <v>27</v>
      </c>
      <c r="H1" s="19" t="s">
        <v>28</v>
      </c>
      <c r="I1" s="20" t="s">
        <v>29</v>
      </c>
      <c r="J1" s="20" t="s">
        <v>30</v>
      </c>
      <c r="K1" s="21" t="s">
        <v>31</v>
      </c>
      <c r="L1" s="22" t="s">
        <v>39</v>
      </c>
      <c r="M1" s="19" t="s">
        <v>27</v>
      </c>
      <c r="N1" s="34" t="s">
        <v>40</v>
      </c>
      <c r="O1" s="19" t="s">
        <v>32</v>
      </c>
      <c r="P1" s="19" t="s">
        <v>33</v>
      </c>
      <c r="Q1" s="19" t="s">
        <v>34</v>
      </c>
      <c r="R1" s="20" t="s">
        <v>35</v>
      </c>
      <c r="S1" s="20" t="s">
        <v>36</v>
      </c>
      <c r="T1" s="21" t="s">
        <v>37</v>
      </c>
      <c r="U1" s="21" t="s">
        <v>38</v>
      </c>
      <c r="V1" s="19" t="s">
        <v>27</v>
      </c>
      <c r="W1" s="35" t="s">
        <v>41</v>
      </c>
      <c r="X1" s="23" t="s">
        <v>0</v>
      </c>
      <c r="Y1" s="23" t="s">
        <v>1</v>
      </c>
      <c r="Z1" s="23" t="s">
        <v>2</v>
      </c>
    </row>
    <row r="2" spans="1:27" x14ac:dyDescent="0.15">
      <c r="A2" s="2" t="s">
        <v>3</v>
      </c>
      <c r="B2" s="25">
        <v>130</v>
      </c>
      <c r="C2" s="4">
        <v>1.8886184100346839E-2</v>
      </c>
      <c r="D2" s="4">
        <v>0.547516536590131</v>
      </c>
      <c r="E2" s="8">
        <v>9.9857409050501514E-2</v>
      </c>
      <c r="F2" s="18">
        <v>0.70902934597883527</v>
      </c>
      <c r="G2" s="9">
        <v>1.1E-5</v>
      </c>
      <c r="H2" s="26">
        <f>F2-E2*(EXP(0.0000142*B2)-1)</f>
        <v>0.70884483895413986</v>
      </c>
      <c r="I2" s="4">
        <v>0.15618021963329792</v>
      </c>
      <c r="J2" s="4">
        <v>7.4231603701356952E-2</v>
      </c>
      <c r="K2" s="8">
        <v>1.2719531493637821</v>
      </c>
      <c r="L2" s="9">
        <v>0.51397000000000004</v>
      </c>
      <c r="M2" s="9">
        <v>2.0558800000000004E-5</v>
      </c>
      <c r="N2" s="9">
        <f>L2-K2*(EXP(B2*0.00000654)-1)</f>
        <v>0.51288812559276886</v>
      </c>
      <c r="O2" s="27">
        <f>1000000/6.54*LN(1+(L2-0.51315)/(K2-0.2137))</f>
        <v>118.43452692280694</v>
      </c>
      <c r="P2" s="41">
        <f>((L2-K2*(EXP(0.00000654*B2)-1))/(0.512638-0.1967*(EXP(0.00000654*B2)-1))-1)*10000</f>
        <v>8.1454617537901619</v>
      </c>
      <c r="Q2" s="28">
        <f>K2/0.1967-1</f>
        <v>5.4664623760232942</v>
      </c>
      <c r="R2" s="4">
        <v>0.11485891666457831</v>
      </c>
      <c r="S2" s="4">
        <v>5.911013950700942E-2</v>
      </c>
      <c r="T2" s="8">
        <v>0.27614385420295712</v>
      </c>
      <c r="U2" s="9">
        <v>0.28413299770469241</v>
      </c>
      <c r="V2" s="9">
        <v>5.0199650963878598E-5</v>
      </c>
      <c r="W2" s="9">
        <f>U2-T2*(EXP(B2*0.0000193)-1)</f>
        <v>0.28343928287315689</v>
      </c>
      <c r="X2" s="43">
        <f>((U2-T2*(EXP(0.00001867*B2)-1))/(0.282772-0.0332*(EXP(0.00001867*B2) -1))-1)*10000</f>
        <v>27.260565401467929</v>
      </c>
      <c r="Y2" s="29">
        <f>10000/0.1867*LN(1+(U2-0.28325)/(T2-0.0384))</f>
        <v>198.5640867013943</v>
      </c>
      <c r="Z2" s="30">
        <f>T2/0.0332-1</f>
        <v>7.3175859699685883</v>
      </c>
      <c r="AA2" s="31"/>
    </row>
    <row r="3" spans="1:27" x14ac:dyDescent="0.15">
      <c r="A3" s="2" t="s">
        <v>4</v>
      </c>
      <c r="B3" s="25">
        <v>130</v>
      </c>
      <c r="I3" s="12">
        <v>0.224358925912369</v>
      </c>
      <c r="J3" s="12">
        <v>0.13322858663751527</v>
      </c>
      <c r="K3" s="14">
        <v>1.0180293791758521</v>
      </c>
      <c r="L3" s="16">
        <v>0.51377899999999999</v>
      </c>
      <c r="M3" s="16">
        <v>1.5413369999999998E-5</v>
      </c>
      <c r="N3" s="9">
        <f t="shared" ref="N3:N19" si="0">L3-K3*(EXP(B3*0.00000654)-1)</f>
        <v>0.51291310338133067</v>
      </c>
      <c r="O3" s="27">
        <f>1000000/6.54*LN(1+(L3-0.51315)/(K3-0.2137))</f>
        <v>119.52787738436741</v>
      </c>
      <c r="P3" s="41">
        <f t="shared" ref="P3:P18" si="1">((L3-K3*(EXP(0.00000654*B3)-1))/(0.512638-0.1967*(EXP(0.00000654*B3)-1))-1)*10000</f>
        <v>8.6328611080843665</v>
      </c>
      <c r="Q3" s="28">
        <f>K3/0.1967-1</f>
        <v>4.1755433613413935</v>
      </c>
      <c r="R3" s="5">
        <v>0.12546334718404101</v>
      </c>
      <c r="S3" s="4">
        <v>6.4451900937258222E-2</v>
      </c>
      <c r="T3" s="8">
        <v>0.27663882925599093</v>
      </c>
      <c r="U3" s="9">
        <v>0.28412481185342003</v>
      </c>
      <c r="V3" s="9">
        <v>4.4539318563949691E-6</v>
      </c>
      <c r="W3" s="9">
        <f t="shared" ref="W3:W19" si="2">U3-T3*(EXP(B3*0.0000193)-1)</f>
        <v>0.28342985357021866</v>
      </c>
      <c r="X3" s="43">
        <f>((U3-T3*(EXP(0.00001867*B3)-1))/(0.282772-0.0332*(EXP(0.00001867*B3) -1))-1)*10000</f>
        <v>26.928448227627744</v>
      </c>
      <c r="Y3" s="29">
        <f>10000/0.1867*LN(1+(U3-0.28325)/(T3-0.0384))</f>
        <v>196.31869045557613</v>
      </c>
      <c r="Z3" s="30">
        <f>T3/0.0332-1</f>
        <v>7.332494857108161</v>
      </c>
      <c r="AA3" s="31"/>
    </row>
    <row r="4" spans="1:27" x14ac:dyDescent="0.15">
      <c r="A4" s="3" t="s">
        <v>14</v>
      </c>
      <c r="B4" s="25">
        <v>130</v>
      </c>
      <c r="I4" s="7">
        <v>0.22805640069834365</v>
      </c>
      <c r="J4" s="7">
        <v>0.14257511798422154</v>
      </c>
      <c r="K4" s="10">
        <v>0.96696523200824225</v>
      </c>
      <c r="L4" s="11">
        <v>0.51375899999999997</v>
      </c>
      <c r="M4" s="11">
        <v>1.2330215999999998E-5</v>
      </c>
      <c r="N4" s="9">
        <f t="shared" si="0"/>
        <v>0.51293653658008909</v>
      </c>
      <c r="O4" s="27">
        <f>1000000/6.54*LN(1+(L4-0.51315)/(K4-0.2137))</f>
        <v>123.57087495406734</v>
      </c>
      <c r="P4" s="41">
        <f>((L4-K4*(EXP(0.00000654*B4)-1))/(0.512638-0.1967*(EXP(0.00000654*B4)-1))-1)*10000</f>
        <v>9.0901204013027481</v>
      </c>
      <c r="Q4" s="28">
        <f>K4/0.1967-1</f>
        <v>3.9159391561171439</v>
      </c>
      <c r="R4" s="6">
        <v>0.12864067344208874</v>
      </c>
      <c r="S4" s="7">
        <v>6.5109903993668353E-2</v>
      </c>
      <c r="T4" s="10">
        <v>0.28077503118166502</v>
      </c>
      <c r="U4" s="11">
        <v>0.28406494214236261</v>
      </c>
      <c r="V4" s="11">
        <v>8.6938956143990714E-6</v>
      </c>
      <c r="W4" s="9">
        <f t="shared" si="2"/>
        <v>0.28335959309877168</v>
      </c>
      <c r="X4" s="43">
        <f>((U4-T4*(EXP(0.00001867*B4)-1))/(0.282772-0.0332*(EXP(0.00001867*B4) -1))-1)*10000</f>
        <v>24.455047954301534</v>
      </c>
      <c r="Y4" s="29">
        <f>10000/0.1867*LN(1+(U4-0.28325)/(T4-0.0384))</f>
        <v>179.78997966593886</v>
      </c>
      <c r="Z4" s="30">
        <f>T4/0.0332-1</f>
        <v>7.4570792524597902</v>
      </c>
      <c r="AA4" s="31"/>
    </row>
    <row r="5" spans="1:27" x14ac:dyDescent="0.15">
      <c r="A5" s="2" t="s">
        <v>15</v>
      </c>
      <c r="B5" s="25">
        <v>130</v>
      </c>
      <c r="I5" s="4">
        <v>0.14833424175094839</v>
      </c>
      <c r="J5" s="4">
        <v>7.280122317850625E-2</v>
      </c>
      <c r="K5" s="8">
        <v>1.2317777923606732</v>
      </c>
      <c r="L5" s="9">
        <v>0.51392800000000005</v>
      </c>
      <c r="M5" s="9">
        <v>4.4197808000000008E-5</v>
      </c>
      <c r="N5" s="9">
        <f t="shared" si="0"/>
        <v>0.51288029720558714</v>
      </c>
      <c r="O5" s="27">
        <f>1000000/6.54*LN(1+(L5-0.51315)/(K5-0.2137))</f>
        <v>116.80326872253465</v>
      </c>
      <c r="P5" s="41">
        <f t="shared" si="1"/>
        <v>7.9927040007121697</v>
      </c>
      <c r="Q5" s="28">
        <f t="shared" ref="Q5:Q19" si="3">K5/0.1967-1</f>
        <v>5.2622155178478556</v>
      </c>
      <c r="T5" s="32"/>
      <c r="U5" s="33"/>
      <c r="W5" s="9"/>
      <c r="X5" s="45"/>
      <c r="AA5" s="31"/>
    </row>
    <row r="6" spans="1:27" x14ac:dyDescent="0.15">
      <c r="A6" s="2" t="s">
        <v>16</v>
      </c>
      <c r="B6" s="25">
        <v>130</v>
      </c>
      <c r="I6" s="4">
        <v>0.10603007051437284</v>
      </c>
      <c r="J6" s="4">
        <v>0.10411657231507632</v>
      </c>
      <c r="K6" s="8">
        <v>0.61554367931862841</v>
      </c>
      <c r="L6" s="9">
        <v>0.51314700000000002</v>
      </c>
      <c r="M6" s="9">
        <v>2.6683644E-5</v>
      </c>
      <c r="N6" s="9">
        <f t="shared" si="0"/>
        <v>0.512623442230973</v>
      </c>
      <c r="O6" s="27">
        <f>1000000/6.54*LN(1+(L6-0.51315)/(K6-0.2137))</f>
        <v>-1.1415317254745438</v>
      </c>
      <c r="P6" s="41">
        <f t="shared" si="1"/>
        <v>2.9806130197740366</v>
      </c>
      <c r="Q6" s="28">
        <f t="shared" si="3"/>
        <v>2.1293527164139725</v>
      </c>
      <c r="T6" s="32"/>
      <c r="U6" s="33"/>
      <c r="W6" s="9"/>
      <c r="X6" s="45"/>
      <c r="AA6" s="31"/>
    </row>
    <row r="7" spans="1:27" x14ac:dyDescent="0.15">
      <c r="A7" s="2" t="s">
        <v>5</v>
      </c>
      <c r="B7" s="25">
        <v>130</v>
      </c>
      <c r="C7" s="4">
        <v>4.0699900634657296E-2</v>
      </c>
      <c r="D7" s="4">
        <v>0.79186572086775464</v>
      </c>
      <c r="E7" s="8">
        <v>0.14878447337320103</v>
      </c>
      <c r="F7" s="18">
        <v>0.70864981110402536</v>
      </c>
      <c r="G7" s="9">
        <v>3.6000000000000001E-5</v>
      </c>
      <c r="H7" s="26">
        <f>F7-E7*(EXP(0.0000142*B7)-1)</f>
        <v>0.70837490130249947</v>
      </c>
      <c r="I7" s="4">
        <v>0.14605486602871101</v>
      </c>
      <c r="J7" s="4">
        <v>7.8414953963999348E-2</v>
      </c>
      <c r="K7" s="8">
        <v>1.1260294191546425</v>
      </c>
      <c r="L7" s="9">
        <v>0.513957</v>
      </c>
      <c r="M7" s="9">
        <v>3.8032818000000002E-5</v>
      </c>
      <c r="N7" s="9">
        <f t="shared" si="0"/>
        <v>0.51299924270289976</v>
      </c>
      <c r="O7" s="27">
        <f t="shared" ref="O7:O19" si="4">1000000/6.54*LN(1+(L7-0.51315)/(K7-0.2137))</f>
        <v>135.1923447284116</v>
      </c>
      <c r="P7" s="41">
        <f t="shared" si="1"/>
        <v>10.313724472281738</v>
      </c>
      <c r="Q7" s="28">
        <f t="shared" si="3"/>
        <v>4.7246030460327528</v>
      </c>
      <c r="R7" s="5">
        <v>0.10969828267436516</v>
      </c>
      <c r="S7" s="4">
        <v>7.4288113399334083E-2</v>
      </c>
      <c r="T7" s="8">
        <v>0.20983979037373721</v>
      </c>
      <c r="U7" s="9">
        <v>0.28381504491620813</v>
      </c>
      <c r="V7" s="9">
        <v>2.5349694108995135E-5</v>
      </c>
      <c r="W7" s="9">
        <f t="shared" si="2"/>
        <v>0.28328789585019426</v>
      </c>
      <c r="X7" s="43">
        <f>((U7-T7*(EXP(0.00001867*B7)-1))/(0.282772-0.0332*(EXP(0.00001867*B7) -1))-1)*10000</f>
        <v>21.712791834731515</v>
      </c>
      <c r="Y7" s="29">
        <f>10000/0.1867*LN(1+(U7-0.28325)/(T7-0.0384))</f>
        <v>176.24317851822897</v>
      </c>
      <c r="Z7" s="30">
        <f>T7/0.0332-1</f>
        <v>5.3204756136667832</v>
      </c>
      <c r="AA7" s="31"/>
    </row>
    <row r="8" spans="1:27" x14ac:dyDescent="0.15">
      <c r="A8" s="2" t="s">
        <v>6</v>
      </c>
      <c r="B8" s="25">
        <v>130</v>
      </c>
      <c r="I8" s="4">
        <v>0.14443642581312877</v>
      </c>
      <c r="J8" s="4">
        <v>7.3885062804882218E-2</v>
      </c>
      <c r="K8" s="8">
        <v>1.1818501305815905</v>
      </c>
      <c r="L8" s="9">
        <v>0.51405199999999995</v>
      </c>
      <c r="M8" s="9">
        <v>3.9067952000000001E-5</v>
      </c>
      <c r="N8" s="9">
        <f t="shared" si="0"/>
        <v>0.51304676375360314</v>
      </c>
      <c r="O8" s="27">
        <f t="shared" si="4"/>
        <v>142.3914291540691</v>
      </c>
      <c r="P8" s="41">
        <f t="shared" si="1"/>
        <v>11.241017509890927</v>
      </c>
      <c r="Q8" s="28">
        <f t="shared" si="3"/>
        <v>5.0083890726059499</v>
      </c>
      <c r="R8" s="5">
        <v>0.12021921785675789</v>
      </c>
      <c r="S8" s="4">
        <v>5.871939632566605E-2</v>
      </c>
      <c r="T8" s="8">
        <v>0.290956685367315</v>
      </c>
      <c r="U8" s="9">
        <v>0.28417538767186312</v>
      </c>
      <c r="V8" s="9">
        <v>5.2254993659192455E-5</v>
      </c>
      <c r="W8" s="9">
        <f t="shared" si="2"/>
        <v>0.28344446078393254</v>
      </c>
      <c r="X8" s="43">
        <f>((U8-T8*(EXP(0.00001867*B8)-1))/(0.282772-0.0332*(EXP(0.00001867*B8) -1))-1)*10000</f>
        <v>27.486751315419777</v>
      </c>
      <c r="Y8" s="29">
        <f>10000/0.1867*LN(1+(U8-0.28325)/(T8-0.0384))</f>
        <v>195.89623526431106</v>
      </c>
      <c r="Z8" s="30">
        <f>T8/0.0332-1</f>
        <v>7.7637555833528609</v>
      </c>
      <c r="AA8" s="31"/>
    </row>
    <row r="9" spans="1:27" x14ac:dyDescent="0.15">
      <c r="A9" s="2" t="s">
        <v>7</v>
      </c>
      <c r="B9" s="25">
        <v>130</v>
      </c>
      <c r="I9" s="4">
        <v>0.15107318711683471</v>
      </c>
      <c r="J9" s="4">
        <v>7.278645033754258E-2</v>
      </c>
      <c r="K9" s="8">
        <v>1.2547776906528272</v>
      </c>
      <c r="L9" s="9">
        <v>0.51393100000000003</v>
      </c>
      <c r="M9" s="9">
        <v>2.2612964000000003E-5</v>
      </c>
      <c r="N9" s="9">
        <f t="shared" si="0"/>
        <v>0.51286373437707911</v>
      </c>
      <c r="O9" s="27">
        <f t="shared" si="4"/>
        <v>114.66405494931286</v>
      </c>
      <c r="P9" s="41">
        <f t="shared" si="1"/>
        <v>7.6695083783229201</v>
      </c>
      <c r="Q9" s="28">
        <f t="shared" si="3"/>
        <v>5.3791443347881396</v>
      </c>
      <c r="R9" s="5">
        <v>0.11585440156246815</v>
      </c>
      <c r="S9" s="4">
        <v>6.3294799723597597E-2</v>
      </c>
      <c r="T9" s="8">
        <v>0.26011869963418383</v>
      </c>
      <c r="U9" s="9">
        <v>0.2840628298257627</v>
      </c>
      <c r="V9" s="9">
        <v>5.7130936655617566E-5</v>
      </c>
      <c r="W9" s="9">
        <f t="shared" si="2"/>
        <v>0.28340937258907423</v>
      </c>
      <c r="X9" s="43">
        <f>((U9-T9*(EXP(0.00001867*B9)-1))/(0.282772-0.0332*(EXP(0.00001867*B9) -1))-1)*10000</f>
        <v>26.155968797882956</v>
      </c>
      <c r="Y9" s="29">
        <f>10000/0.1867*LN(1+(U9-0.28325)/(T9-0.0384))</f>
        <v>196.00093044632709</v>
      </c>
      <c r="Z9" s="30">
        <f>T9/0.0332-1</f>
        <v>6.8349005913910794</v>
      </c>
      <c r="AA9" s="31"/>
    </row>
    <row r="10" spans="1:27" x14ac:dyDescent="0.15">
      <c r="A10" s="2" t="s">
        <v>8</v>
      </c>
      <c r="B10" s="25">
        <v>130</v>
      </c>
      <c r="C10" s="4">
        <v>3.9181079468303383E-2</v>
      </c>
      <c r="D10" s="4">
        <v>1.1881131548963482</v>
      </c>
      <c r="E10" s="8">
        <v>9.5445912929294538E-2</v>
      </c>
      <c r="F10" s="18">
        <v>0.70684967841914859</v>
      </c>
      <c r="G10" s="9">
        <v>2.1999999999999999E-5</v>
      </c>
      <c r="H10" s="26">
        <f>F10-E10*(EXP(0.0000142*B10)-1)</f>
        <v>0.70667332253748316</v>
      </c>
      <c r="I10" s="4">
        <v>0.13675399858304774</v>
      </c>
      <c r="J10" s="4">
        <v>7.7995900832387693E-2</v>
      </c>
      <c r="K10" s="8">
        <v>1.0599767764558536</v>
      </c>
      <c r="L10" s="9">
        <v>0.51391299999999995</v>
      </c>
      <c r="M10" s="9">
        <v>1.01754774E-4</v>
      </c>
      <c r="N10" s="9">
        <f t="shared" si="0"/>
        <v>0.51301142453923665</v>
      </c>
      <c r="O10" s="27">
        <f t="shared" si="4"/>
        <v>137.79665043949416</v>
      </c>
      <c r="P10" s="41">
        <f t="shared" si="1"/>
        <v>10.551432432297503</v>
      </c>
      <c r="Q10" s="28">
        <f t="shared" si="3"/>
        <v>4.3887990668828349</v>
      </c>
      <c r="R10" s="5">
        <v>9.9176573517323507E-2</v>
      </c>
      <c r="S10" s="4">
        <v>6.0021225282380908E-2</v>
      </c>
      <c r="T10" s="8">
        <v>0.23481798426568243</v>
      </c>
      <c r="U10" s="9">
        <v>0.28406341924020051</v>
      </c>
      <c r="V10" s="9">
        <v>2.3364560796625688E-5</v>
      </c>
      <c r="W10" s="9">
        <f t="shared" si="2"/>
        <v>0.28347352120004116</v>
      </c>
      <c r="X10" s="43">
        <f>((U10-T10*(EXP(0.00001867*B10)-1))/(0.282772-0.0332*(EXP(0.00001867*B10) -1))-1)*10000</f>
        <v>28.351698097766054</v>
      </c>
      <c r="Y10" s="29">
        <f>10000/0.1867*LN(1+(U10-0.28325)/(T10-0.0384))</f>
        <v>221.35592760152679</v>
      </c>
      <c r="Z10" s="30">
        <f>T10/0.0332-1</f>
        <v>6.0728308513759766</v>
      </c>
      <c r="AA10" s="31"/>
    </row>
    <row r="11" spans="1:27" x14ac:dyDescent="0.15">
      <c r="A11" s="2" t="s">
        <v>17</v>
      </c>
      <c r="B11" s="25">
        <v>130</v>
      </c>
      <c r="G11" s="33"/>
      <c r="I11" s="4">
        <v>0.12314129383225129</v>
      </c>
      <c r="J11" s="4">
        <v>5.188649750990184E-2</v>
      </c>
      <c r="K11" s="8">
        <v>1.4347377950388582</v>
      </c>
      <c r="L11" s="9">
        <v>0.51386500000000002</v>
      </c>
      <c r="M11" s="9">
        <v>3.3915090000000003E-5</v>
      </c>
      <c r="N11" s="9">
        <f t="shared" si="0"/>
        <v>0.51264466723670887</v>
      </c>
      <c r="O11" s="27">
        <f t="shared" si="4"/>
        <v>89.510104297579218</v>
      </c>
      <c r="P11" s="41">
        <f t="shared" si="1"/>
        <v>3.3947831559721919</v>
      </c>
      <c r="Q11" s="28">
        <f t="shared" si="3"/>
        <v>6.2940406458508296</v>
      </c>
      <c r="T11" s="32"/>
      <c r="U11" s="33"/>
      <c r="W11" s="9"/>
      <c r="X11" s="45"/>
      <c r="AA11" s="31"/>
    </row>
    <row r="12" spans="1:27" x14ac:dyDescent="0.15">
      <c r="A12" s="2" t="s">
        <v>9</v>
      </c>
      <c r="B12" s="25">
        <v>130</v>
      </c>
      <c r="G12" s="33"/>
      <c r="I12" s="4">
        <v>7.0942106454463055E-2</v>
      </c>
      <c r="J12" s="4">
        <v>3.2700325201680862E-2</v>
      </c>
      <c r="K12" s="8">
        <v>1.3114787865004509</v>
      </c>
      <c r="L12" s="9">
        <v>0.51372899999999999</v>
      </c>
      <c r="M12" s="9">
        <v>9.5553593999999996E-5</v>
      </c>
      <c r="N12" s="9">
        <f t="shared" si="0"/>
        <v>0.51261350660666927</v>
      </c>
      <c r="O12" s="27">
        <f t="shared" si="4"/>
        <v>80.625324701018911</v>
      </c>
      <c r="P12" s="41">
        <f t="shared" si="1"/>
        <v>2.7867360935540653</v>
      </c>
      <c r="Q12" s="28">
        <f t="shared" si="3"/>
        <v>5.6674061337084431</v>
      </c>
      <c r="R12" s="5">
        <v>0.11671154965075439</v>
      </c>
      <c r="S12" s="4">
        <v>6.9753284238494306E-2</v>
      </c>
      <c r="T12" s="8">
        <v>0.23776303395747045</v>
      </c>
      <c r="U12" s="9">
        <v>0.28366195486900853</v>
      </c>
      <c r="V12" s="9">
        <v>4.1863770707242826E-5</v>
      </c>
      <c r="W12" s="9">
        <f t="shared" si="2"/>
        <v>0.28306465842175188</v>
      </c>
      <c r="X12" s="43">
        <f>((U12-T12*(EXP(0.00001867*B12)-1))/(0.282772-0.0332*(EXP(0.00001867*B12) -1))-1)*10000</f>
        <v>13.897027922422645</v>
      </c>
      <c r="Y12" s="29">
        <f>10000/0.1867*LN(1+(U12-0.28325)/(T12-0.0384))</f>
        <v>110.56365078738627</v>
      </c>
      <c r="Z12" s="30">
        <f>T12/0.0332-1</f>
        <v>6.1615371673936883</v>
      </c>
      <c r="AA12" s="31"/>
    </row>
    <row r="13" spans="1:27" x14ac:dyDescent="0.15">
      <c r="A13" s="2" t="s">
        <v>10</v>
      </c>
      <c r="B13" s="25">
        <v>130</v>
      </c>
      <c r="G13" s="33"/>
      <c r="I13" s="12">
        <v>0.13124016459247367</v>
      </c>
      <c r="J13" s="12">
        <v>6.5881172978952227E-2</v>
      </c>
      <c r="K13" s="14">
        <v>1.2042698542931827</v>
      </c>
      <c r="L13" s="16">
        <v>0.513818</v>
      </c>
      <c r="M13" s="16">
        <v>2.9801443999999996E-5</v>
      </c>
      <c r="N13" s="9">
        <f>L13-K13*(EXP(B13*0.00000654)-1)</f>
        <v>0.51279369439926969</v>
      </c>
      <c r="O13" s="27">
        <f t="shared" si="4"/>
        <v>103.07829181260479</v>
      </c>
      <c r="P13" s="41">
        <f t="shared" si="1"/>
        <v>6.302796514514597</v>
      </c>
      <c r="Q13" s="28">
        <f t="shared" si="3"/>
        <v>5.1223683492281777</v>
      </c>
      <c r="R13" s="5">
        <v>0.10638750885359455</v>
      </c>
      <c r="S13" s="4">
        <v>6.0503573526577238E-2</v>
      </c>
      <c r="T13" s="8">
        <v>0.24988487820247185</v>
      </c>
      <c r="U13" s="9">
        <v>0.2841042425428747</v>
      </c>
      <c r="V13" s="9">
        <v>6.0650158905858777E-6</v>
      </c>
      <c r="W13" s="9">
        <f t="shared" si="2"/>
        <v>0.28347649420248217</v>
      </c>
      <c r="X13" s="43">
        <f>((U13-T13*(EXP(0.00001867*B13)-1))/(0.282772-0.0332*(EXP(0.00001867*B13) -1))-1)*10000</f>
        <v>28.500624860039458</v>
      </c>
      <c r="Y13" s="29">
        <f>10000/0.1867*LN(1+(U13-0.28325)/(T13-0.0384))</f>
        <v>215.91455385870341</v>
      </c>
      <c r="Z13" s="30">
        <f>T13/0.0332-1</f>
        <v>6.5266529579057782</v>
      </c>
      <c r="AA13" s="31"/>
    </row>
    <row r="14" spans="1:27" x14ac:dyDescent="0.15">
      <c r="A14" s="3" t="s">
        <v>20</v>
      </c>
      <c r="B14" s="25">
        <v>130</v>
      </c>
      <c r="G14" s="33"/>
      <c r="I14" s="7">
        <v>0.13256886814649754</v>
      </c>
      <c r="J14" s="7">
        <v>6.7439068760341239E-2</v>
      </c>
      <c r="K14" s="10">
        <v>1.1883578229288221</v>
      </c>
      <c r="L14" s="11">
        <v>0.51380700000000001</v>
      </c>
      <c r="M14" s="11">
        <v>3.2883648000000003E-5</v>
      </c>
      <c r="N14" s="9">
        <f t="shared" si="0"/>
        <v>0.51279622856089258</v>
      </c>
      <c r="O14" s="27">
        <f>1000000/6.54*LN(1+(L14-0.51315)/(K14-0.2137))</f>
        <v>103.03602936289909</v>
      </c>
      <c r="P14" s="41">
        <f>((L14-K14*(EXP(0.00000654*B14)-1))/(0.512638-0.1967*(EXP(0.00000654*B14)-1))-1)*10000</f>
        <v>6.3522463981824373</v>
      </c>
      <c r="Q14" s="28">
        <f>K14/0.1967-1</f>
        <v>5.0414734261760143</v>
      </c>
      <c r="W14" s="9"/>
      <c r="X14" s="45"/>
    </row>
    <row r="15" spans="1:27" x14ac:dyDescent="0.15">
      <c r="A15" s="2" t="s">
        <v>18</v>
      </c>
      <c r="B15" s="25">
        <v>130</v>
      </c>
      <c r="G15" s="33"/>
      <c r="I15" s="4">
        <v>0.12755327308356676</v>
      </c>
      <c r="J15" s="4">
        <v>9.0656696181195789E-2</v>
      </c>
      <c r="K15" s="8">
        <v>0.85049468691871544</v>
      </c>
      <c r="L15" s="9">
        <v>0.51344199999999995</v>
      </c>
      <c r="M15" s="9">
        <v>1.8483911999999997E-5</v>
      </c>
      <c r="N15" s="9">
        <f t="shared" si="0"/>
        <v>0.51271860194424312</v>
      </c>
      <c r="O15" s="27">
        <f t="shared" si="4"/>
        <v>70.098079368703964</v>
      </c>
      <c r="P15" s="41">
        <f t="shared" si="1"/>
        <v>4.8374940918516351</v>
      </c>
      <c r="Q15" s="28">
        <f t="shared" si="3"/>
        <v>3.3238164052807084</v>
      </c>
      <c r="T15" s="32"/>
      <c r="U15" s="33"/>
      <c r="W15" s="9"/>
      <c r="X15" s="45"/>
      <c r="AA15" s="31"/>
    </row>
    <row r="16" spans="1:27" x14ac:dyDescent="0.15">
      <c r="A16" s="2" t="s">
        <v>11</v>
      </c>
      <c r="B16" s="25">
        <v>130</v>
      </c>
      <c r="G16" s="33"/>
      <c r="I16" s="4">
        <v>0.10233645217860568</v>
      </c>
      <c r="J16" s="4">
        <v>5.2643950563672638E-2</v>
      </c>
      <c r="K16" s="8">
        <v>1.175374864517418</v>
      </c>
      <c r="L16" s="9">
        <v>0.51456199999999996</v>
      </c>
      <c r="M16" s="9">
        <v>1.7495107999999999E-4</v>
      </c>
      <c r="N16" s="9">
        <f t="shared" si="0"/>
        <v>0.51356227136576504</v>
      </c>
      <c r="O16" s="27">
        <f t="shared" si="4"/>
        <v>224.34172099981103</v>
      </c>
      <c r="P16" s="41">
        <f t="shared" si="1"/>
        <v>21.300277827518421</v>
      </c>
      <c r="Q16" s="28">
        <f t="shared" si="3"/>
        <v>4.9754695705003451</v>
      </c>
      <c r="R16" s="5">
        <v>0.10779258432509571</v>
      </c>
      <c r="S16" s="4">
        <v>4.2213018888143806E-2</v>
      </c>
      <c r="T16" s="8">
        <v>0.36291150657408056</v>
      </c>
      <c r="U16" s="9">
        <v>0.28445485136704501</v>
      </c>
      <c r="V16" s="9">
        <v>2.0677359371504819E-5</v>
      </c>
      <c r="W16" s="9">
        <f t="shared" si="2"/>
        <v>0.28354316316246053</v>
      </c>
      <c r="X16" s="43">
        <f>((U16-T16*(EXP(0.00001867*B16)-1))/(0.282772-0.0332*(EXP(0.00001867*B16) -1))-1)*10000</f>
        <v>31.187255452636009</v>
      </c>
      <c r="Y16" s="29">
        <f>10000/0.1867*LN(1+(U16-0.28325)/(T16-0.0384))</f>
        <v>198.4970573735863</v>
      </c>
      <c r="Z16" s="30">
        <f>T16/0.0332-1</f>
        <v>9.9310694751229089</v>
      </c>
      <c r="AA16" s="31"/>
    </row>
    <row r="17" spans="1:27" x14ac:dyDescent="0.15">
      <c r="A17" s="2" t="s">
        <v>12</v>
      </c>
      <c r="B17" s="25">
        <v>130</v>
      </c>
      <c r="G17" s="33"/>
      <c r="I17" s="4">
        <v>0.15218986201577983</v>
      </c>
      <c r="J17" s="4">
        <v>7.8320049626080274E-2</v>
      </c>
      <c r="K17" s="8">
        <v>1.1747215286427484</v>
      </c>
      <c r="L17" s="9">
        <v>0.51385499999999995</v>
      </c>
      <c r="M17" s="9">
        <v>4.7274659999999994E-5</v>
      </c>
      <c r="N17" s="9">
        <f t="shared" si="0"/>
        <v>0.51285582706812127</v>
      </c>
      <c r="O17" s="27">
        <f t="shared" si="4"/>
        <v>112.12927201771753</v>
      </c>
      <c r="P17" s="41">
        <f t="shared" si="1"/>
        <v>7.5152106000908603</v>
      </c>
      <c r="Q17" s="28">
        <f t="shared" si="3"/>
        <v>4.9721480866433572</v>
      </c>
      <c r="R17" s="5">
        <v>0.10819059060121643</v>
      </c>
      <c r="S17" s="4">
        <v>6.9856279287580009E-2</v>
      </c>
      <c r="T17" s="8">
        <v>0.22009638009642787</v>
      </c>
      <c r="U17" s="9">
        <v>0.284085352319072</v>
      </c>
      <c r="V17" s="9">
        <v>5.8559513653970475E-6</v>
      </c>
      <c r="W17" s="9">
        <f t="shared" si="2"/>
        <v>0.28353243715939602</v>
      </c>
      <c r="X17" s="43">
        <f>((U17-T17*(EXP(0.00001867*B17)-1))/(0.282772-0.0332*(EXP(0.00001867*B17) -1))-1)*10000</f>
        <v>30.393051191976994</v>
      </c>
      <c r="Y17" s="29">
        <f>10000/0.1867*LN(1+(U17-0.28325)/(T17-0.0384))</f>
        <v>245.68727223809992</v>
      </c>
      <c r="Z17" s="30">
        <f>T17/0.0332-1</f>
        <v>5.6294090390490323</v>
      </c>
      <c r="AA17" s="31"/>
    </row>
    <row r="18" spans="1:27" x14ac:dyDescent="0.15">
      <c r="A18" s="2" t="s">
        <v>19</v>
      </c>
      <c r="B18" s="25">
        <v>130</v>
      </c>
      <c r="G18" s="33"/>
      <c r="I18" s="4">
        <v>0.14975511897502061</v>
      </c>
      <c r="J18" s="4">
        <v>7.540607053638082E-2</v>
      </c>
      <c r="K18" s="8">
        <v>1.2006334015836726</v>
      </c>
      <c r="L18" s="9">
        <v>0.51398100000000002</v>
      </c>
      <c r="M18" s="9">
        <v>4.1118480000000008E-5</v>
      </c>
      <c r="N18" s="9">
        <f t="shared" si="0"/>
        <v>0.51295978742602266</v>
      </c>
      <c r="O18" s="27">
        <f t="shared" si="4"/>
        <v>128.6923269782304</v>
      </c>
      <c r="P18" s="41">
        <f t="shared" si="1"/>
        <v>9.5438213871523736</v>
      </c>
      <c r="Q18" s="28">
        <f t="shared" si="3"/>
        <v>5.1038810451635612</v>
      </c>
      <c r="T18" s="32"/>
      <c r="U18" s="33"/>
      <c r="W18" s="9"/>
      <c r="X18" s="45"/>
      <c r="AA18" s="31"/>
    </row>
    <row r="19" spans="1:27" x14ac:dyDescent="0.15">
      <c r="A19" s="2" t="s">
        <v>13</v>
      </c>
      <c r="B19" s="25">
        <v>130</v>
      </c>
      <c r="G19" s="33"/>
      <c r="I19" s="13">
        <v>0.18108115070324859</v>
      </c>
      <c r="J19" s="13">
        <v>0.1861731262294804</v>
      </c>
      <c r="K19" s="15">
        <v>0.58785416521467493</v>
      </c>
      <c r="L19" s="17">
        <v>0.51279200000000003</v>
      </c>
      <c r="M19" s="17">
        <v>2.8716352E-5</v>
      </c>
      <c r="N19" s="9">
        <f t="shared" si="0"/>
        <v>0.51229199386624569</v>
      </c>
      <c r="O19" s="27">
        <f t="shared" si="4"/>
        <v>-146.37353074214033</v>
      </c>
      <c r="P19" s="41">
        <f>((L19-K19*(EXP(0.00000654*B19)-1))/(0.512638-0.1967*(EXP(0.00000654*B19)-1))-1)*10000</f>
        <v>-3.4870419750010484</v>
      </c>
      <c r="Q19" s="28">
        <f t="shared" si="3"/>
        <v>1.98858243627186</v>
      </c>
      <c r="R19" s="5">
        <v>0.12031908389657844</v>
      </c>
      <c r="S19" s="4">
        <v>7.0415528336027974E-2</v>
      </c>
      <c r="T19" s="8">
        <v>0.24281881011481707</v>
      </c>
      <c r="U19" s="9">
        <v>0.28392696377749371</v>
      </c>
      <c r="V19" s="9">
        <v>5.7031057721637584E-6</v>
      </c>
      <c r="W19" s="9">
        <f t="shared" si="2"/>
        <v>0.28331696646128096</v>
      </c>
      <c r="X19" s="43">
        <f>((U19-T19*(EXP(0.00001867*B19)-1))/(0.282772-0.0332*(EXP(0.00001867*B19) -1))-1)*10000</f>
        <v>22.836924932412295</v>
      </c>
      <c r="Y19" s="29">
        <f>10000/0.1867*LN(1+(U19-0.28325)/(T19-0.0384))</f>
        <v>177.08514517420349</v>
      </c>
      <c r="Z19" s="30">
        <f>T19/0.0332-1</f>
        <v>6.3138195817715985</v>
      </c>
      <c r="AA19" s="31"/>
    </row>
    <row r="20" spans="1:27" x14ac:dyDescent="0.15">
      <c r="G20" s="33"/>
    </row>
    <row r="21" spans="1:27" x14ac:dyDescent="0.15">
      <c r="A21" s="44"/>
      <c r="C21" s="36"/>
      <c r="D21" s="36"/>
      <c r="E21" s="37"/>
      <c r="F21" s="38"/>
      <c r="G21" s="39"/>
      <c r="H21" s="26"/>
      <c r="I21" s="36"/>
      <c r="J21" s="36"/>
      <c r="K21" s="37"/>
      <c r="L21" s="38"/>
      <c r="M21" s="40"/>
      <c r="N21" s="9"/>
      <c r="O21" s="27"/>
      <c r="P21" s="41"/>
      <c r="Q21" s="28"/>
      <c r="R21" s="42"/>
      <c r="S21" s="42"/>
      <c r="T21" s="37"/>
      <c r="U21" s="40"/>
      <c r="V21" s="40"/>
      <c r="W21" s="9"/>
      <c r="X21" s="43"/>
      <c r="Y21" s="29"/>
      <c r="Z21" s="30"/>
    </row>
    <row r="22" spans="1:27" x14ac:dyDescent="0.15">
      <c r="A22" s="44"/>
      <c r="C22" s="36"/>
      <c r="D22" s="36"/>
      <c r="E22" s="37"/>
      <c r="F22" s="38"/>
      <c r="G22" s="39"/>
      <c r="H22" s="26"/>
      <c r="I22" s="36"/>
      <c r="J22" s="36"/>
      <c r="K22" s="37"/>
      <c r="L22" s="38"/>
      <c r="M22" s="40"/>
      <c r="N22" s="9"/>
      <c r="O22" s="27"/>
      <c r="P22" s="41"/>
      <c r="Q22" s="28"/>
      <c r="R22" s="42"/>
      <c r="S22" s="42"/>
      <c r="T22" s="37"/>
      <c r="U22" s="40"/>
      <c r="V22" s="40"/>
      <c r="W22" s="9"/>
      <c r="X22" s="43"/>
      <c r="Y22" s="29"/>
      <c r="Z22" s="30"/>
    </row>
    <row r="23" spans="1:27" x14ac:dyDescent="0.15">
      <c r="A23" s="44"/>
      <c r="C23" s="36"/>
      <c r="D23" s="36"/>
      <c r="E23" s="37"/>
      <c r="F23" s="38"/>
      <c r="G23" s="39"/>
      <c r="H23" s="26"/>
      <c r="I23" s="36"/>
      <c r="J23" s="36"/>
      <c r="K23" s="37"/>
      <c r="L23" s="38"/>
      <c r="M23" s="40"/>
      <c r="N23" s="9"/>
      <c r="O23" s="27"/>
      <c r="P23" s="41"/>
      <c r="Q23" s="28"/>
      <c r="R23" s="42"/>
      <c r="S23" s="42"/>
      <c r="T23" s="37"/>
      <c r="U23" s="40"/>
      <c r="V23" s="40"/>
      <c r="W23" s="9"/>
      <c r="X23" s="43"/>
      <c r="Y23" s="29"/>
      <c r="Z23" s="30"/>
    </row>
    <row r="24" spans="1:27" x14ac:dyDescent="0.15">
      <c r="A24" s="44"/>
      <c r="C24" s="36"/>
      <c r="D24" s="36"/>
      <c r="E24" s="37"/>
      <c r="F24" s="38"/>
      <c r="G24" s="39"/>
      <c r="H24" s="26"/>
      <c r="I24" s="36"/>
      <c r="J24" s="36"/>
      <c r="K24" s="37"/>
      <c r="L24" s="38"/>
      <c r="M24" s="40"/>
      <c r="N24" s="9"/>
      <c r="O24" s="27"/>
      <c r="P24" s="41"/>
      <c r="Q24" s="28"/>
      <c r="R24" s="42"/>
      <c r="S24" s="42"/>
      <c r="T24" s="37"/>
      <c r="U24" s="40"/>
      <c r="V24" s="40"/>
      <c r="W24" s="9"/>
      <c r="X24" s="43"/>
      <c r="Y24" s="29"/>
      <c r="Z24" s="30"/>
    </row>
    <row r="25" spans="1:27" x14ac:dyDescent="0.15">
      <c r="A25" s="44"/>
      <c r="C25" s="36"/>
      <c r="D25" s="36"/>
      <c r="E25" s="37"/>
      <c r="F25" s="38"/>
      <c r="G25" s="39"/>
      <c r="H25" s="26"/>
      <c r="I25" s="36"/>
      <c r="J25" s="36"/>
      <c r="K25" s="37"/>
      <c r="L25" s="38"/>
      <c r="M25" s="40"/>
      <c r="N25" s="9"/>
      <c r="O25" s="27"/>
      <c r="P25" s="41"/>
      <c r="Q25" s="28"/>
      <c r="R25" s="42"/>
      <c r="S25" s="42"/>
      <c r="T25" s="37"/>
      <c r="U25" s="40"/>
      <c r="V25" s="40"/>
      <c r="W25" s="9"/>
      <c r="X25" s="43"/>
      <c r="Y25" s="29"/>
      <c r="Z25" s="30"/>
    </row>
    <row r="26" spans="1:27" x14ac:dyDescent="0.15">
      <c r="A26" s="44"/>
      <c r="C26" s="36"/>
      <c r="D26" s="36"/>
      <c r="E26" s="37"/>
      <c r="F26" s="38"/>
      <c r="G26" s="39"/>
      <c r="H26" s="26"/>
      <c r="I26" s="36"/>
      <c r="J26" s="36"/>
      <c r="K26" s="37"/>
      <c r="L26" s="38"/>
      <c r="M26" s="40"/>
      <c r="N26" s="9"/>
      <c r="O26" s="27"/>
      <c r="P26" s="41"/>
      <c r="Q26" s="28"/>
      <c r="R26" s="42"/>
      <c r="S26" s="42"/>
      <c r="T26" s="37"/>
      <c r="U26" s="40"/>
      <c r="V26" s="40"/>
      <c r="W26" s="9"/>
      <c r="X26" s="43"/>
      <c r="Y26" s="29"/>
      <c r="Z26" s="30"/>
    </row>
    <row r="27" spans="1:27" x14ac:dyDescent="0.15">
      <c r="A27" s="44"/>
      <c r="C27" s="36"/>
      <c r="D27" s="36"/>
      <c r="E27" s="37"/>
      <c r="F27" s="38"/>
      <c r="G27" s="39"/>
      <c r="H27" s="26"/>
      <c r="I27" s="36"/>
      <c r="J27" s="36"/>
      <c r="K27" s="37"/>
      <c r="L27" s="38"/>
      <c r="M27" s="40"/>
      <c r="N27" s="9"/>
      <c r="O27" s="27"/>
      <c r="P27" s="41"/>
      <c r="Q27" s="28"/>
      <c r="R27" s="42"/>
      <c r="S27" s="42"/>
      <c r="T27" s="37"/>
      <c r="U27" s="40"/>
      <c r="V27" s="40"/>
      <c r="W27" s="9"/>
      <c r="X27" s="43"/>
      <c r="Y27" s="29"/>
      <c r="Z27" s="30"/>
    </row>
    <row r="28" spans="1:27" x14ac:dyDescent="0.15">
      <c r="A28" s="44"/>
      <c r="C28" s="36"/>
      <c r="D28" s="36"/>
      <c r="E28" s="37"/>
      <c r="F28" s="38"/>
      <c r="G28" s="39"/>
      <c r="H28" s="26"/>
      <c r="I28" s="36"/>
      <c r="J28" s="36"/>
      <c r="K28" s="37"/>
      <c r="L28" s="38"/>
      <c r="M28" s="40"/>
      <c r="N28" s="9"/>
      <c r="O28" s="27"/>
      <c r="P28" s="41"/>
      <c r="Q28" s="28"/>
      <c r="R28" s="42"/>
      <c r="S28" s="42"/>
      <c r="T28" s="37"/>
      <c r="U28" s="40"/>
      <c r="V28" s="40"/>
      <c r="W28" s="9"/>
      <c r="X28" s="43"/>
      <c r="Y28" s="29"/>
      <c r="Z28" s="30"/>
    </row>
    <row r="29" spans="1:27" x14ac:dyDescent="0.15">
      <c r="A29" s="44"/>
      <c r="C29" s="36"/>
      <c r="D29" s="36"/>
      <c r="E29" s="37"/>
      <c r="F29" s="38"/>
      <c r="G29" s="39"/>
      <c r="H29" s="26"/>
      <c r="I29" s="36"/>
      <c r="J29" s="36"/>
      <c r="K29" s="37"/>
      <c r="L29" s="38"/>
      <c r="M29" s="40"/>
      <c r="N29" s="9"/>
      <c r="O29" s="27"/>
      <c r="P29" s="41"/>
      <c r="Q29" s="28"/>
      <c r="R29" s="42"/>
      <c r="S29" s="42"/>
      <c r="T29" s="37"/>
      <c r="U29" s="40"/>
      <c r="V29" s="40"/>
      <c r="W29" s="9"/>
      <c r="X29" s="43"/>
      <c r="Y29" s="29"/>
      <c r="Z29" s="30"/>
    </row>
    <row r="30" spans="1:27" x14ac:dyDescent="0.15">
      <c r="A30" s="44"/>
      <c r="C30" s="36"/>
      <c r="D30" s="36"/>
      <c r="E30" s="37"/>
      <c r="F30" s="38"/>
      <c r="G30" s="39"/>
      <c r="H30" s="26"/>
      <c r="I30" s="36"/>
      <c r="J30" s="36"/>
      <c r="K30" s="37"/>
      <c r="L30" s="38"/>
      <c r="M30" s="40"/>
      <c r="N30" s="9"/>
      <c r="O30" s="27"/>
      <c r="P30" s="41"/>
      <c r="Q30" s="28"/>
      <c r="R30" s="42"/>
      <c r="S30" s="42"/>
      <c r="T30" s="37"/>
      <c r="U30" s="40"/>
      <c r="V30" s="40"/>
      <c r="W30" s="9"/>
      <c r="X30" s="43"/>
      <c r="Y30" s="29"/>
      <c r="Z30" s="30"/>
    </row>
    <row r="31" spans="1:27" x14ac:dyDescent="0.15">
      <c r="A31" s="44"/>
      <c r="C31" s="36"/>
      <c r="D31" s="36"/>
      <c r="E31" s="37"/>
      <c r="F31" s="38"/>
      <c r="G31" s="39"/>
      <c r="H31" s="26"/>
      <c r="I31" s="36"/>
      <c r="J31" s="36"/>
      <c r="K31" s="37"/>
      <c r="L31" s="38"/>
      <c r="M31" s="40"/>
      <c r="N31" s="9"/>
      <c r="O31" s="27"/>
      <c r="P31" s="41"/>
      <c r="Q31" s="28"/>
      <c r="R31" s="42"/>
      <c r="S31" s="42"/>
      <c r="T31" s="37"/>
      <c r="U31" s="40"/>
      <c r="V31" s="40"/>
      <c r="W31" s="9"/>
      <c r="X31" s="43"/>
      <c r="Y31" s="29"/>
      <c r="Z31" s="30"/>
    </row>
  </sheetData>
  <phoneticPr fontId="8" type="noConversion"/>
  <pageMargins left="0.7" right="0.7" top="0.75" bottom="0.75" header="0.5" footer="0.5"/>
  <pageSetup paperSize="0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Geochemistry L</dc:creator>
  <cp:lastModifiedBy>Microsoft Office User</cp:lastModifiedBy>
  <dcterms:created xsi:type="dcterms:W3CDTF">2015-06-29T06:20:46Z</dcterms:created>
  <dcterms:modified xsi:type="dcterms:W3CDTF">2019-09-17T06:22:09Z</dcterms:modified>
</cp:coreProperties>
</file>